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binary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Data/itemProps1.xml" ContentType="application/vnd.ms-excel.customDataPropertie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customXml/itemProps29.xml" ContentType="application/vnd.openxmlformats-officedocument.customXmlProperties+xml"/>
  <Override PartName="/customXml/itemProps30.xml" ContentType="application/vnd.openxmlformats-officedocument.customXmlProperties+xml"/>
  <Override PartName="/customXml/itemProps3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8915" windowHeight="8505" activeTab="2"/>
  </bookViews>
  <sheets>
    <sheet name="N" sheetId="27" r:id="rId1"/>
    <sheet name="TD1" sheetId="22" r:id="rId2"/>
    <sheet name="TD2" sheetId="26" r:id="rId3"/>
  </sheets>
  <calcPr calcId="145621"/>
  <pivotCaches>
    <pivotCache cacheId="5" r:id="rId4"/>
  </pivotCaches>
</workbook>
</file>

<file path=xl/calcChain.xml><?xml version="1.0" encoding="utf-8"?>
<calcChain xmlns="http://schemas.openxmlformats.org/spreadsheetml/2006/main">
  <c r="J24" i="26" l="1"/>
  <c r="J23" i="26"/>
  <c r="J22" i="26"/>
  <c r="K22" i="26" s="1"/>
  <c r="J25" i="26"/>
  <c r="H25" i="26"/>
  <c r="H24" i="26"/>
  <c r="H23" i="26"/>
  <c r="H22" i="26"/>
  <c r="J18" i="26"/>
  <c r="H18" i="26"/>
  <c r="J13" i="26"/>
  <c r="K13" i="26" s="1"/>
  <c r="J12" i="26"/>
  <c r="J11" i="26"/>
  <c r="J10" i="26"/>
  <c r="K10" i="26" s="1"/>
  <c r="J9" i="26"/>
  <c r="K9" i="26" s="1"/>
  <c r="H13" i="26"/>
  <c r="H12" i="26"/>
  <c r="H11" i="26"/>
  <c r="H10" i="26"/>
  <c r="H9" i="26"/>
  <c r="J8" i="26"/>
  <c r="K8" i="26" s="1"/>
  <c r="H8" i="26"/>
  <c r="I8" i="26" s="1"/>
  <c r="K12" i="26" l="1"/>
  <c r="L22" i="26"/>
  <c r="K25" i="26"/>
  <c r="K23" i="26"/>
  <c r="K11" i="26"/>
  <c r="K18" i="26"/>
  <c r="K24" i="26"/>
  <c r="I23" i="26"/>
  <c r="H26" i="26"/>
  <c r="I18" i="26"/>
  <c r="I24" i="26"/>
  <c r="J26" i="26"/>
  <c r="M26" i="26" s="1"/>
  <c r="M25" i="26"/>
  <c r="L25" i="26"/>
  <c r="L24" i="26"/>
  <c r="M23" i="26"/>
  <c r="L23" i="26"/>
  <c r="I22" i="26"/>
  <c r="M22" i="26"/>
  <c r="M24" i="26"/>
  <c r="I25" i="26"/>
  <c r="M18" i="26"/>
  <c r="L18" i="26"/>
  <c r="L13" i="26"/>
  <c r="H16" i="26"/>
  <c r="H17" i="26" s="1"/>
  <c r="I9" i="26"/>
  <c r="L11" i="26"/>
  <c r="M10" i="26"/>
  <c r="J16" i="26"/>
  <c r="M12" i="26"/>
  <c r="M13" i="26"/>
  <c r="I11" i="26"/>
  <c r="M11" i="26"/>
  <c r="I10" i="26"/>
  <c r="L10" i="26"/>
  <c r="L9" i="26"/>
  <c r="I12" i="26"/>
  <c r="L12" i="26"/>
  <c r="M9" i="26"/>
  <c r="I13" i="26"/>
  <c r="L8" i="26"/>
  <c r="M8" i="26"/>
  <c r="I122" i="22"/>
  <c r="H122" i="22"/>
  <c r="I120" i="22"/>
  <c r="H120" i="22"/>
  <c r="I117" i="22"/>
  <c r="H117" i="22"/>
  <c r="I116" i="22"/>
  <c r="H116" i="22"/>
  <c r="I115" i="22"/>
  <c r="H115" i="22"/>
  <c r="I114" i="22"/>
  <c r="H114" i="22"/>
  <c r="I113" i="22"/>
  <c r="H113" i="22"/>
  <c r="I112" i="22"/>
  <c r="H112" i="22"/>
  <c r="I111" i="22"/>
  <c r="H111" i="22"/>
  <c r="I110" i="22"/>
  <c r="H110" i="22"/>
  <c r="I108" i="22"/>
  <c r="H108" i="22"/>
  <c r="I106" i="22"/>
  <c r="H106" i="22"/>
  <c r="I105" i="22"/>
  <c r="H105" i="22"/>
  <c r="I100" i="22"/>
  <c r="H100" i="22"/>
  <c r="I99" i="22"/>
  <c r="H99" i="22"/>
  <c r="I97" i="22"/>
  <c r="H97" i="22"/>
  <c r="I96" i="22"/>
  <c r="H96" i="22"/>
  <c r="I94" i="22"/>
  <c r="H94" i="22"/>
  <c r="I89" i="22"/>
  <c r="H89" i="22"/>
  <c r="I85" i="22"/>
  <c r="H85" i="22"/>
  <c r="I84" i="22"/>
  <c r="H84" i="22"/>
  <c r="I82" i="22"/>
  <c r="H82" i="22"/>
  <c r="I79" i="22"/>
  <c r="H79" i="22"/>
  <c r="I78" i="22"/>
  <c r="H78" i="22"/>
  <c r="I73" i="22"/>
  <c r="H73" i="22"/>
  <c r="I72" i="22"/>
  <c r="J72" i="22"/>
  <c r="H72" i="22"/>
  <c r="M43" i="22"/>
  <c r="M106" i="22" s="1"/>
  <c r="M42" i="22"/>
  <c r="M105" i="22" s="1"/>
  <c r="M19" i="22"/>
  <c r="M82" i="22" s="1"/>
  <c r="M22" i="22"/>
  <c r="M85" i="22" s="1"/>
  <c r="M21" i="22"/>
  <c r="M84" i="22" s="1"/>
  <c r="I32" i="22"/>
  <c r="I46" i="22"/>
  <c r="I30" i="22"/>
  <c r="I29" i="22"/>
  <c r="I28" i="22"/>
  <c r="I25" i="22"/>
  <c r="M15" i="22"/>
  <c r="M78" i="22" s="1"/>
  <c r="M16" i="22"/>
  <c r="M79" i="22" s="1"/>
  <c r="M26" i="22"/>
  <c r="M89" i="22" s="1"/>
  <c r="M31" i="22"/>
  <c r="M94" i="22" s="1"/>
  <c r="M33" i="22"/>
  <c r="M96" i="22" s="1"/>
  <c r="M34" i="22"/>
  <c r="M97" i="22" s="1"/>
  <c r="M36" i="22"/>
  <c r="M99" i="22" s="1"/>
  <c r="M37" i="22"/>
  <c r="M100" i="22" s="1"/>
  <c r="M45" i="22"/>
  <c r="M108" i="22" s="1"/>
  <c r="M47" i="22"/>
  <c r="M110" i="22" s="1"/>
  <c r="M48" i="22"/>
  <c r="M111" i="22" s="1"/>
  <c r="M49" i="22"/>
  <c r="M112" i="22" s="1"/>
  <c r="M50" i="22"/>
  <c r="M113" i="22" s="1"/>
  <c r="M51" i="22"/>
  <c r="M114" i="22" s="1"/>
  <c r="M52" i="22"/>
  <c r="M115" i="22" s="1"/>
  <c r="M53" i="22"/>
  <c r="M116" i="22" s="1"/>
  <c r="M54" i="22"/>
  <c r="M117" i="22" s="1"/>
  <c r="M57" i="22"/>
  <c r="M120" i="22" s="1"/>
  <c r="M59" i="22"/>
  <c r="M122" i="22" s="1"/>
  <c r="M10" i="22"/>
  <c r="M73" i="22" s="1"/>
  <c r="M9" i="22"/>
  <c r="M72" i="22" s="1"/>
  <c r="L10" i="22"/>
  <c r="L73" i="22" s="1"/>
  <c r="L15" i="22"/>
  <c r="L78" i="22" s="1"/>
  <c r="L16" i="22"/>
  <c r="L79" i="22" s="1"/>
  <c r="L19" i="22"/>
  <c r="L82" i="22" s="1"/>
  <c r="L21" i="22"/>
  <c r="L84" i="22" s="1"/>
  <c r="L22" i="22"/>
  <c r="L85" i="22" s="1"/>
  <c r="L26" i="22"/>
  <c r="L89" i="22" s="1"/>
  <c r="L31" i="22"/>
  <c r="L94" i="22" s="1"/>
  <c r="L33" i="22"/>
  <c r="L96" i="22" s="1"/>
  <c r="L34" i="22"/>
  <c r="L97" i="22" s="1"/>
  <c r="L36" i="22"/>
  <c r="L99" i="22" s="1"/>
  <c r="L37" i="22"/>
  <c r="L100" i="22" s="1"/>
  <c r="L42" i="22"/>
  <c r="L105" i="22" s="1"/>
  <c r="L43" i="22"/>
  <c r="L106" i="22" s="1"/>
  <c r="L45" i="22"/>
  <c r="L108" i="22" s="1"/>
  <c r="L47" i="22"/>
  <c r="L110" i="22" s="1"/>
  <c r="L48" i="22"/>
  <c r="L111" i="22" s="1"/>
  <c r="L49" i="22"/>
  <c r="L112" i="22" s="1"/>
  <c r="L50" i="22"/>
  <c r="L113" i="22" s="1"/>
  <c r="L51" i="22"/>
  <c r="L114" i="22" s="1"/>
  <c r="L52" i="22"/>
  <c r="L115" i="22" s="1"/>
  <c r="L53" i="22"/>
  <c r="L116" i="22" s="1"/>
  <c r="L54" i="22"/>
  <c r="L117" i="22" s="1"/>
  <c r="L57" i="22"/>
  <c r="L120" i="22" s="1"/>
  <c r="L59" i="22"/>
  <c r="L122" i="22" s="1"/>
  <c r="I24" i="22"/>
  <c r="I87" i="22" s="1"/>
  <c r="I13" i="22"/>
  <c r="I76" i="22" s="1"/>
  <c r="I14" i="22"/>
  <c r="I77" i="22" s="1"/>
  <c r="L9" i="22"/>
  <c r="L72" i="22" s="1"/>
  <c r="K59" i="22"/>
  <c r="K122" i="22" s="1"/>
  <c r="K57" i="22"/>
  <c r="K120" i="22" s="1"/>
  <c r="K54" i="22"/>
  <c r="K117" i="22" s="1"/>
  <c r="K53" i="22"/>
  <c r="K116" i="22" s="1"/>
  <c r="K52" i="22"/>
  <c r="K115" i="22" s="1"/>
  <c r="K51" i="22"/>
  <c r="K114" i="22" s="1"/>
  <c r="K50" i="22"/>
  <c r="K113" i="22" s="1"/>
  <c r="K49" i="22"/>
  <c r="K112" i="22" s="1"/>
  <c r="K48" i="22"/>
  <c r="K111" i="22" s="1"/>
  <c r="K47" i="22"/>
  <c r="K110" i="22" s="1"/>
  <c r="K45" i="22"/>
  <c r="K108" i="22" s="1"/>
  <c r="K43" i="22"/>
  <c r="K106" i="22" s="1"/>
  <c r="K42" i="22"/>
  <c r="K105" i="22" s="1"/>
  <c r="K37" i="22"/>
  <c r="K100" i="22" s="1"/>
  <c r="K36" i="22"/>
  <c r="K99" i="22" s="1"/>
  <c r="K34" i="22"/>
  <c r="K97" i="22" s="1"/>
  <c r="K33" i="22"/>
  <c r="K96" i="22" s="1"/>
  <c r="K31" i="22"/>
  <c r="K94" i="22" s="1"/>
  <c r="K26" i="22"/>
  <c r="K89" i="22" s="1"/>
  <c r="K22" i="22"/>
  <c r="K85" i="22" s="1"/>
  <c r="K21" i="22"/>
  <c r="K84" i="22" s="1"/>
  <c r="K19" i="22"/>
  <c r="K82" i="22" s="1"/>
  <c r="K16" i="22"/>
  <c r="K79" i="22" s="1"/>
  <c r="K15" i="22"/>
  <c r="K78" i="22" s="1"/>
  <c r="K10" i="22"/>
  <c r="K73" i="22" s="1"/>
  <c r="J59" i="22"/>
  <c r="J122" i="22" s="1"/>
  <c r="J57" i="22"/>
  <c r="J120" i="22" s="1"/>
  <c r="J54" i="22"/>
  <c r="J117" i="22" s="1"/>
  <c r="J53" i="22"/>
  <c r="J116" i="22" s="1"/>
  <c r="J52" i="22"/>
  <c r="J115" i="22" s="1"/>
  <c r="J51" i="22"/>
  <c r="J114" i="22" s="1"/>
  <c r="J50" i="22"/>
  <c r="J113" i="22" s="1"/>
  <c r="J49" i="22"/>
  <c r="J112" i="22" s="1"/>
  <c r="J48" i="22"/>
  <c r="J111" i="22" s="1"/>
  <c r="J47" i="22"/>
  <c r="J110" i="22" s="1"/>
  <c r="J45" i="22"/>
  <c r="J108" i="22" s="1"/>
  <c r="J43" i="22"/>
  <c r="J106" i="22" s="1"/>
  <c r="J42" i="22"/>
  <c r="J105" i="22" s="1"/>
  <c r="J37" i="22"/>
  <c r="J100" i="22" s="1"/>
  <c r="J36" i="22"/>
  <c r="J99" i="22" s="1"/>
  <c r="J34" i="22"/>
  <c r="J97" i="22" s="1"/>
  <c r="J33" i="22"/>
  <c r="J96" i="22" s="1"/>
  <c r="J31" i="22"/>
  <c r="J94" i="22" s="1"/>
  <c r="J26" i="22"/>
  <c r="J89" i="22" s="1"/>
  <c r="J22" i="22"/>
  <c r="J85" i="22" s="1"/>
  <c r="J21" i="22"/>
  <c r="J84" i="22" s="1"/>
  <c r="J19" i="22"/>
  <c r="J82" i="22" s="1"/>
  <c r="J16" i="22"/>
  <c r="J79" i="22" s="1"/>
  <c r="J15" i="22"/>
  <c r="J78" i="22" s="1"/>
  <c r="J10" i="22"/>
  <c r="J73" i="22" s="1"/>
  <c r="I8" i="22"/>
  <c r="I7" i="22" s="1"/>
  <c r="I11" i="22" s="1"/>
  <c r="K11" i="22" s="1"/>
  <c r="K74" i="22" s="1"/>
  <c r="I41" i="22"/>
  <c r="I104" i="22" s="1"/>
  <c r="I35" i="22"/>
  <c r="I98" i="22" s="1"/>
  <c r="I20" i="22"/>
  <c r="H30" i="22"/>
  <c r="H93" i="22" s="1"/>
  <c r="H32" i="22"/>
  <c r="H95" i="22" s="1"/>
  <c r="H46" i="22"/>
  <c r="H44" i="22" s="1"/>
  <c r="H41" i="22"/>
  <c r="H104" i="22" s="1"/>
  <c r="H35" i="22"/>
  <c r="H25" i="22"/>
  <c r="H88" i="22" s="1"/>
  <c r="H24" i="22"/>
  <c r="H87" i="22" s="1"/>
  <c r="H29" i="22"/>
  <c r="H92" i="22" s="1"/>
  <c r="H28" i="22"/>
  <c r="H91" i="22" s="1"/>
  <c r="H20" i="22"/>
  <c r="H83" i="22" s="1"/>
  <c r="H14" i="22"/>
  <c r="H77" i="22" s="1"/>
  <c r="H13" i="22"/>
  <c r="H76" i="22" s="1"/>
  <c r="H8" i="22"/>
  <c r="H7" i="22" s="1"/>
  <c r="H70" i="22" s="1"/>
  <c r="L20" i="22" l="1"/>
  <c r="L83" i="22" s="1"/>
  <c r="L26" i="26"/>
  <c r="K35" i="22"/>
  <c r="K98" i="22" s="1"/>
  <c r="I16" i="26"/>
  <c r="J41" i="22"/>
  <c r="J104" i="22" s="1"/>
  <c r="M35" i="22"/>
  <c r="M98" i="22" s="1"/>
  <c r="I26" i="26"/>
  <c r="J17" i="26"/>
  <c r="K16" i="26"/>
  <c r="I17" i="26"/>
  <c r="H20" i="26"/>
  <c r="I20" i="26" s="1"/>
  <c r="K26" i="26"/>
  <c r="L16" i="26"/>
  <c r="M16" i="26"/>
  <c r="K41" i="22"/>
  <c r="K104" i="22" s="1"/>
  <c r="J20" i="22"/>
  <c r="J83" i="22" s="1"/>
  <c r="K20" i="22"/>
  <c r="K83" i="22" s="1"/>
  <c r="L35" i="22"/>
  <c r="L98" i="22" s="1"/>
  <c r="M20" i="22"/>
  <c r="M83" i="22" s="1"/>
  <c r="M41" i="22"/>
  <c r="M104" i="22" s="1"/>
  <c r="H98" i="22"/>
  <c r="H55" i="22"/>
  <c r="H118" i="22" s="1"/>
  <c r="L41" i="22"/>
  <c r="L104" i="22" s="1"/>
  <c r="I83" i="22"/>
  <c r="J35" i="22"/>
  <c r="J98" i="22" s="1"/>
  <c r="M14" i="22"/>
  <c r="M77" i="22" s="1"/>
  <c r="K29" i="22"/>
  <c r="K92" i="22" s="1"/>
  <c r="K24" i="22"/>
  <c r="K87" i="22" s="1"/>
  <c r="M7" i="22"/>
  <c r="M70" i="22" s="1"/>
  <c r="K46" i="22"/>
  <c r="K109" i="22" s="1"/>
  <c r="K28" i="22"/>
  <c r="K91" i="22" s="1"/>
  <c r="K8" i="22"/>
  <c r="K71" i="22" s="1"/>
  <c r="L24" i="22"/>
  <c r="L87" i="22" s="1"/>
  <c r="M24" i="22"/>
  <c r="M87" i="22" s="1"/>
  <c r="L25" i="22"/>
  <c r="L88" i="22" s="1"/>
  <c r="M30" i="22"/>
  <c r="M93" i="22" s="1"/>
  <c r="I70" i="22"/>
  <c r="H71" i="22"/>
  <c r="I74" i="22"/>
  <c r="I88" i="22"/>
  <c r="I92" i="22"/>
  <c r="I109" i="22"/>
  <c r="L8" i="22"/>
  <c r="L71" i="22" s="1"/>
  <c r="M13" i="22"/>
  <c r="M76" i="22" s="1"/>
  <c r="M32" i="22"/>
  <c r="M95" i="22" s="1"/>
  <c r="I71" i="22"/>
  <c r="I91" i="22"/>
  <c r="I93" i="22"/>
  <c r="I95" i="22"/>
  <c r="H107" i="22"/>
  <c r="H109" i="22"/>
  <c r="K7" i="22"/>
  <c r="K70" i="22" s="1"/>
  <c r="L14" i="22"/>
  <c r="L77" i="22" s="1"/>
  <c r="M8" i="22"/>
  <c r="M71" i="22" s="1"/>
  <c r="L32" i="22"/>
  <c r="L95" i="22" s="1"/>
  <c r="K32" i="22"/>
  <c r="K95" i="22" s="1"/>
  <c r="L46" i="22"/>
  <c r="L109" i="22" s="1"/>
  <c r="M46" i="22"/>
  <c r="M109" i="22" s="1"/>
  <c r="I44" i="22"/>
  <c r="I107" i="22" s="1"/>
  <c r="K30" i="22"/>
  <c r="K93" i="22" s="1"/>
  <c r="L30" i="22"/>
  <c r="L93" i="22" s="1"/>
  <c r="M29" i="22"/>
  <c r="M92" i="22" s="1"/>
  <c r="L29" i="22"/>
  <c r="L92" i="22" s="1"/>
  <c r="M28" i="22"/>
  <c r="M91" i="22" s="1"/>
  <c r="L28" i="22"/>
  <c r="L91" i="22" s="1"/>
  <c r="M25" i="22"/>
  <c r="M88" i="22" s="1"/>
  <c r="K25" i="22"/>
  <c r="K88" i="22" s="1"/>
  <c r="K9" i="22"/>
  <c r="K72" i="22" s="1"/>
  <c r="L7" i="22"/>
  <c r="L70" i="22" s="1"/>
  <c r="K13" i="22"/>
  <c r="K76" i="22" s="1"/>
  <c r="K14" i="22"/>
  <c r="K77" i="22" s="1"/>
  <c r="L13" i="22"/>
  <c r="L76" i="22" s="1"/>
  <c r="I12" i="22"/>
  <c r="I75" i="22" s="1"/>
  <c r="J13" i="22"/>
  <c r="J76" i="22" s="1"/>
  <c r="J24" i="22"/>
  <c r="J87" i="22" s="1"/>
  <c r="J44" i="22"/>
  <c r="J107" i="22" s="1"/>
  <c r="H11" i="22"/>
  <c r="J46" i="22"/>
  <c r="J109" i="22" s="1"/>
  <c r="J14" i="22"/>
  <c r="J77" i="22" s="1"/>
  <c r="J29" i="22"/>
  <c r="J92" i="22" s="1"/>
  <c r="J25" i="22"/>
  <c r="J88" i="22" s="1"/>
  <c r="J7" i="22"/>
  <c r="J70" i="22" s="1"/>
  <c r="J30" i="22"/>
  <c r="J93" i="22" s="1"/>
  <c r="J28" i="22"/>
  <c r="J91" i="22" s="1"/>
  <c r="J32" i="22"/>
  <c r="J95" i="22" s="1"/>
  <c r="I27" i="22"/>
  <c r="I90" i="22" s="1"/>
  <c r="J8" i="22"/>
  <c r="J71" i="22" s="1"/>
  <c r="I23" i="22"/>
  <c r="I86" i="22" s="1"/>
  <c r="H27" i="22"/>
  <c r="H23" i="22"/>
  <c r="H12" i="22"/>
  <c r="J20" i="26" l="1"/>
  <c r="K17" i="26"/>
  <c r="L17" i="26"/>
  <c r="M17" i="26"/>
  <c r="H28" i="26"/>
  <c r="I28" i="26" s="1"/>
  <c r="J55" i="22"/>
  <c r="J118" i="22" s="1"/>
  <c r="J23" i="22"/>
  <c r="J86" i="22" s="1"/>
  <c r="H86" i="22"/>
  <c r="J27" i="22"/>
  <c r="J90" i="22" s="1"/>
  <c r="H90" i="22"/>
  <c r="M11" i="22"/>
  <c r="M74" i="22" s="1"/>
  <c r="H74" i="22"/>
  <c r="M12" i="22"/>
  <c r="M75" i="22" s="1"/>
  <c r="H75" i="22"/>
  <c r="I55" i="22"/>
  <c r="I118" i="22" s="1"/>
  <c r="M44" i="22"/>
  <c r="M107" i="22" s="1"/>
  <c r="L44" i="22"/>
  <c r="L107" i="22" s="1"/>
  <c r="K44" i="22"/>
  <c r="K107" i="22" s="1"/>
  <c r="K27" i="22"/>
  <c r="K90" i="22" s="1"/>
  <c r="M27" i="22"/>
  <c r="M90" i="22" s="1"/>
  <c r="L27" i="22"/>
  <c r="L90" i="22" s="1"/>
  <c r="L23" i="22"/>
  <c r="L86" i="22" s="1"/>
  <c r="M23" i="22"/>
  <c r="M86" i="22" s="1"/>
  <c r="J11" i="22"/>
  <c r="J74" i="22" s="1"/>
  <c r="L11" i="22"/>
  <c r="L74" i="22" s="1"/>
  <c r="I38" i="22"/>
  <c r="I101" i="22" s="1"/>
  <c r="K23" i="22"/>
  <c r="K86" i="22" s="1"/>
  <c r="I17" i="22"/>
  <c r="L12" i="22"/>
  <c r="L75" i="22" s="1"/>
  <c r="K12" i="22"/>
  <c r="K75" i="22" s="1"/>
  <c r="H38" i="22"/>
  <c r="H101" i="22" s="1"/>
  <c r="H17" i="22"/>
  <c r="J12" i="22"/>
  <c r="J75" i="22" s="1"/>
  <c r="K20" i="26" l="1"/>
  <c r="L20" i="26"/>
  <c r="M20" i="26"/>
  <c r="J28" i="26"/>
  <c r="H80" i="22"/>
  <c r="M17" i="22"/>
  <c r="M80" i="22" s="1"/>
  <c r="L17" i="22"/>
  <c r="L80" i="22" s="1"/>
  <c r="I80" i="22"/>
  <c r="M55" i="22"/>
  <c r="M118" i="22" s="1"/>
  <c r="L55" i="22"/>
  <c r="L118" i="22" s="1"/>
  <c r="K55" i="22"/>
  <c r="K118" i="22" s="1"/>
  <c r="K38" i="22"/>
  <c r="K101" i="22" s="1"/>
  <c r="L38" i="22"/>
  <c r="L101" i="22" s="1"/>
  <c r="M38" i="22"/>
  <c r="M101" i="22" s="1"/>
  <c r="K17" i="22"/>
  <c r="K80" i="22" s="1"/>
  <c r="I18" i="22"/>
  <c r="I81" i="22" s="1"/>
  <c r="J17" i="22"/>
  <c r="J80" i="22" s="1"/>
  <c r="H18" i="22"/>
  <c r="J38" i="22"/>
  <c r="J101" i="22" s="1"/>
  <c r="K28" i="26" l="1"/>
  <c r="L28" i="26"/>
  <c r="M28" i="26"/>
  <c r="H40" i="22"/>
  <c r="H103" i="22" s="1"/>
  <c r="M18" i="22"/>
  <c r="M81" i="22" s="1"/>
  <c r="H81" i="22"/>
  <c r="J18" i="22"/>
  <c r="J81" i="22" s="1"/>
  <c r="L18" i="22"/>
  <c r="L81" i="22" s="1"/>
  <c r="K18" i="22"/>
  <c r="K81" i="22" s="1"/>
  <c r="I40" i="22"/>
  <c r="I103" i="22" s="1"/>
  <c r="J40" i="22" l="1"/>
  <c r="J103" i="22" s="1"/>
  <c r="H56" i="22"/>
  <c r="H119" i="22" s="1"/>
  <c r="L40" i="22"/>
  <c r="L103" i="22" s="1"/>
  <c r="M40" i="22"/>
  <c r="M103" i="22" s="1"/>
  <c r="I56" i="22"/>
  <c r="I119" i="22" s="1"/>
  <c r="K40" i="22"/>
  <c r="K103" i="22" s="1"/>
  <c r="J56" i="22" l="1"/>
  <c r="J119" i="22" s="1"/>
  <c r="H58" i="22"/>
  <c r="H121" i="22" s="1"/>
  <c r="L56" i="22"/>
  <c r="L119" i="22" s="1"/>
  <c r="M56" i="22"/>
  <c r="M119" i="22" s="1"/>
  <c r="I58" i="22"/>
  <c r="K56" i="22"/>
  <c r="K119" i="22" s="1"/>
  <c r="H60" i="22" l="1"/>
  <c r="H123" i="22" s="1"/>
  <c r="J58" i="22"/>
  <c r="J121" i="22" s="1"/>
  <c r="M58" i="22"/>
  <c r="M121" i="22" s="1"/>
  <c r="I121" i="22"/>
  <c r="L58" i="22"/>
  <c r="L121" i="22" s="1"/>
  <c r="I60" i="22"/>
  <c r="K58" i="22"/>
  <c r="K121" i="22" s="1"/>
  <c r="J60" i="22" l="1"/>
  <c r="J123" i="22" s="1"/>
  <c r="I123" i="22"/>
  <c r="K60" i="22"/>
  <c r="K123" i="22" s="1"/>
  <c r="M60" i="22"/>
  <c r="M123" i="22" s="1"/>
  <c r="L60" i="22"/>
  <c r="L123" i="22" s="1"/>
  <c r="H63" i="22"/>
  <c r="I63" i="22"/>
</calcChain>
</file>

<file path=xl/connections.xml><?xml version="1.0" encoding="utf-8"?>
<connections xmlns="http://schemas.openxmlformats.org/spreadsheetml/2006/main">
  <connection id="1" keepAlive="1" name="PowerPivot Data" description="Excel usa esta conexión para la comunicación entre el libro y los datos de PowerPivot incrustados y no se debe editar o eliminar manualmente." type="5" refreshedVersion="4" saveData="1">
    <dbPr connection="Provider=MSOLAP.4;Persist Security Info=True;Initial Catalog=Microsoft_SQLServer_AnalysisServices;Data Source=$Embedded$;MDX Compatibility=1;Safety Options=2;MDX Missing Member Mode=Error;Optimize Response=3;Cell Error Mode=TextValue" command="Sandbox" commandType="1"/>
    <olapPr sendLocale="1" rowDrillCount="1000"/>
    <extLst>
      <ext xmlns:x14="http://schemas.microsoft.com/office/spreadsheetml/2009/9/main" uri="{D79990A0-CA42-45e3-83F4-45C500A0EAA5}">
        <x14:connection culture="" embeddedDataId="Microsoft_SQLServer_AnalysisServices"/>
      </ext>
    </extLst>
  </connection>
</connections>
</file>

<file path=xl/sharedStrings.xml><?xml version="1.0" encoding="utf-8"?>
<sst xmlns="http://schemas.openxmlformats.org/spreadsheetml/2006/main" count="225" uniqueCount="131">
  <si>
    <t>Total general</t>
  </si>
  <si>
    <t>Mes</t>
  </si>
  <si>
    <t>Año</t>
  </si>
  <si>
    <t>Versión</t>
  </si>
  <si>
    <t>(Todas)</t>
  </si>
  <si>
    <t>Empresa</t>
  </si>
  <si>
    <t xml:space="preserve"> Importe_PR</t>
  </si>
  <si>
    <t xml:space="preserve"> Importe_RE</t>
  </si>
  <si>
    <t>% sobre Ventas</t>
  </si>
  <si>
    <t xml:space="preserve">1. Importe neto de la cifra de negocios. </t>
  </si>
  <si>
    <t/>
  </si>
  <si>
    <t xml:space="preserve">a) Ventas. </t>
  </si>
  <si>
    <t xml:space="preserve">b) Prestaciones de servicios. </t>
  </si>
  <si>
    <t xml:space="preserve">2. Variación de existencias de productos terminados y en curso de fabricación. </t>
  </si>
  <si>
    <t xml:space="preserve">a) Consumo de mercaderías. </t>
  </si>
  <si>
    <t xml:space="preserve">b) Consumo de materias primas y otras materias consumibles. </t>
  </si>
  <si>
    <t xml:space="preserve">c) Trabajos realizados por otras empresas. </t>
  </si>
  <si>
    <t xml:space="preserve">d) Deterioro de mercaderías, materias primas y otros aprovisionamientos. </t>
  </si>
  <si>
    <t xml:space="preserve">5. Otros ingresos de explotación. </t>
  </si>
  <si>
    <t xml:space="preserve">a) Ingresos accesorios y otros de gestión corriente. </t>
  </si>
  <si>
    <t>b) Subvenciones de explotación incorporadas al resultado del ejercicio.</t>
  </si>
  <si>
    <t xml:space="preserve">6. Gastos de personal. </t>
  </si>
  <si>
    <t>a) Sueldos, salarios y asimilados.</t>
  </si>
  <si>
    <t>b) Cargas sociales.</t>
  </si>
  <si>
    <t>c) Provisiones.</t>
  </si>
  <si>
    <t>7. Otros gastos de explotación.</t>
  </si>
  <si>
    <t xml:space="preserve">a) Servicios exteriores. </t>
  </si>
  <si>
    <t xml:space="preserve">b) Tributos. </t>
  </si>
  <si>
    <t>c) Pérdidas, deterioro y variación de provisiones por operaciones comerciales.</t>
  </si>
  <si>
    <t>d) Otros gastos de gestión corriente.</t>
  </si>
  <si>
    <t xml:space="preserve">8. Amortización del inmovilizado. </t>
  </si>
  <si>
    <t>9. Imputación de subvenciones de inmovilizado no financiero y otras.</t>
  </si>
  <si>
    <t>10. Excesos de provisiones.</t>
  </si>
  <si>
    <t>11. Deterioro y resultado por enajenaciones del inmovilizado.</t>
  </si>
  <si>
    <t xml:space="preserve">a) Deterioros y pérdidas. </t>
  </si>
  <si>
    <t xml:space="preserve">b) Resultados por enajenaciones y otras. </t>
  </si>
  <si>
    <t xml:space="preserve">12. Ingresos financieros. </t>
  </si>
  <si>
    <t>a) De participaciones en instrumentos de patrimonio.</t>
  </si>
  <si>
    <t>b) De valores negociables y otros instrumentos financieros.</t>
  </si>
  <si>
    <t>13. Gastos financieros.</t>
  </si>
  <si>
    <t xml:space="preserve">a) Por deudas con empresas del grupo y asociadas. </t>
  </si>
  <si>
    <t xml:space="preserve">b) Por deudas con terceros. </t>
  </si>
  <si>
    <t>c) Por actualización de provisiones.</t>
  </si>
  <si>
    <t>14. Variación de valor razonable en instrumentos financieros.</t>
  </si>
  <si>
    <t xml:space="preserve">a) Cartera de negociación y otros. </t>
  </si>
  <si>
    <t>b) Imputación al resultado del ejercicio por activos financieros disponibles para la venta.</t>
  </si>
  <si>
    <t>15. Diferencias de cambio.</t>
  </si>
  <si>
    <t xml:space="preserve">16. Deterioro y resultado por enajenaciones de instrumentos financieros. </t>
  </si>
  <si>
    <t>17) Impuestos sobre beneficios.</t>
  </si>
  <si>
    <t>18) Resultado del ejercicio procedente de operaciones interrumpidas neto de impuestos.</t>
  </si>
  <si>
    <t>3D</t>
  </si>
  <si>
    <t>3_Dígito</t>
  </si>
  <si>
    <t>Compras de mercaderías</t>
  </si>
  <si>
    <t>Compras de aprovisionamientos</t>
  </si>
  <si>
    <t>Variación mercaderías</t>
  </si>
  <si>
    <t>Arrendamientos y canones</t>
  </si>
  <si>
    <t>Reparaciones y conservación</t>
  </si>
  <si>
    <t>Servicios de profesionales</t>
  </si>
  <si>
    <t>Transportes</t>
  </si>
  <si>
    <t>Primas de seguros</t>
  </si>
  <si>
    <t>Publicidad/relaciones public.</t>
  </si>
  <si>
    <t>Suministros</t>
  </si>
  <si>
    <t>Otros servicios</t>
  </si>
  <si>
    <t>Otros tributos</t>
  </si>
  <si>
    <t>Sueldos y salarios</t>
  </si>
  <si>
    <t>S.S. cargo empresa</t>
  </si>
  <si>
    <t>Otros gastos financieros</t>
  </si>
  <si>
    <t>Amort. inversiones inmobil.</t>
  </si>
  <si>
    <t>Pérd. det. créd. comerc.</t>
  </si>
  <si>
    <t>Ventas de mercaderías</t>
  </si>
  <si>
    <t>3. Aprovisionamientos.</t>
  </si>
  <si>
    <t xml:space="preserve">4. Trabajos realizados por la empresa para su activo.  </t>
  </si>
  <si>
    <t>(Varios elementos)</t>
  </si>
  <si>
    <t xml:space="preserve">A.1) RESULTADO DE EXPLOTACIÓN </t>
  </si>
  <si>
    <t>A.5) RESULTADO DEL EJERCICIO</t>
  </si>
  <si>
    <t xml:space="preserve">A.4) RESULTADO DEL EJERCICIO PROCEDENTE DE OPERACIONES CONTINUADAS </t>
  </si>
  <si>
    <t xml:space="preserve">A.3) RESULTADO ANTES DE IMPUESTOS </t>
  </si>
  <si>
    <t>MARGEN BRUTO</t>
  </si>
  <si>
    <t xml:space="preserve">TOTAL INGRESOS </t>
  </si>
  <si>
    <t>TOTAL  GASTOS DE APROVISIONAMIENTOS</t>
  </si>
  <si>
    <t>IMPORTE PR</t>
  </si>
  <si>
    <t>TOTAL GASTOS DE EXPLOTACIÓN</t>
  </si>
  <si>
    <t>A.2) RESULTADO FINANCIERO</t>
  </si>
  <si>
    <t>DATOS TABLAS DINÁMICAS</t>
  </si>
  <si>
    <t>IMPORTE RE</t>
  </si>
  <si>
    <t>Dif. RE-PR</t>
  </si>
  <si>
    <t>% Dif. RE-PR</t>
  </si>
  <si>
    <t>CONTROL</t>
  </si>
  <si>
    <t xml:space="preserve"> CUENTA DE EXPLOTACIÓN</t>
  </si>
  <si>
    <t xml:space="preserve"> CUENTA DE EXPLOTACIÓN RESUMIDA</t>
  </si>
  <si>
    <t>Financieros</t>
  </si>
  <si>
    <t>C_Centro</t>
  </si>
  <si>
    <t>Centro_Nombre</t>
  </si>
  <si>
    <t>Ventas</t>
  </si>
  <si>
    <t>Compras</t>
  </si>
  <si>
    <t>Directos de Fabricación</t>
  </si>
  <si>
    <t>Departamento de Producción</t>
  </si>
  <si>
    <t>Logística</t>
  </si>
  <si>
    <t>Servicios Generales Fábrica</t>
  </si>
  <si>
    <t>Comercial</t>
  </si>
  <si>
    <t>Administración</t>
  </si>
  <si>
    <t>Dirección</t>
  </si>
  <si>
    <t>Servicios Generales Estructura</t>
  </si>
  <si>
    <t>CUENTA DE EXPLOTACIÓN</t>
  </si>
  <si>
    <t xml:space="preserve"> Ventas. </t>
  </si>
  <si>
    <t>Costes de Fabricación</t>
  </si>
  <si>
    <t>Costes de Estructura</t>
  </si>
  <si>
    <t>Resultado de explotación antes de impuestos</t>
  </si>
  <si>
    <t>Resultado de explotación bruto</t>
  </si>
  <si>
    <t>CUENTA DE EXPLOTACIÓN ANALÍTICA</t>
  </si>
  <si>
    <t>NOTA SOBRE EL PRODUCTO</t>
  </si>
  <si>
    <t xml:space="preserve">El usuario de este libro realizado con Excel® puede usarlo y modificarlo* como desee para su uso personal o profesional pero no puede </t>
  </si>
  <si>
    <t>distribuir copias, comerciar con él, usarlo para crear productos destinados  a la venta u otorgarse su autoría total o parcial sin el</t>
  </si>
  <si>
    <t>permiso previo y por escrito del autor o la editorial.</t>
  </si>
  <si>
    <t xml:space="preserve">*Todas las hojas son modificables  según los campos establecidos  y sus condiciones, para ello y la hojas ocultas no son modificables. </t>
  </si>
  <si>
    <r>
      <t xml:space="preserve">Este excel está vinculado al libro: </t>
    </r>
    <r>
      <rPr>
        <b/>
        <sz val="11"/>
        <rFont val="Calibri"/>
        <family val="2"/>
        <scheme val="minor"/>
      </rPr>
      <t>Confeccionar y controlar los presupuestos y las previsiones de tesorería con Excel editado por PROFIT</t>
    </r>
  </si>
  <si>
    <t>Su funcionamiento está relacionado con el contenido del libro unica y exclusivamente y no es responsabilidad del autor o la editorial otro uso.</t>
  </si>
  <si>
    <t xml:space="preserve">Este producto es una plantilla de Excel para realizar planes los cálculos de los modelos de libro en papel. Una plantilla es una estructura creada para </t>
  </si>
  <si>
    <r>
      <t xml:space="preserve">facilitar los cálculos al usuario, sus resultados o formas de cálculo </t>
    </r>
    <r>
      <rPr>
        <u/>
        <sz val="11"/>
        <color indexed="8"/>
        <rFont val="Calibri"/>
        <family val="2"/>
      </rPr>
      <t>no</t>
    </r>
    <r>
      <rPr>
        <sz val="11"/>
        <color indexed="8"/>
        <rFont val="Calibri"/>
        <family val="2"/>
      </rPr>
      <t xml:space="preserve"> deben considerarse correctos en todas </t>
    </r>
  </si>
  <si>
    <t xml:space="preserve">las circunstancias. Es el propio usuario quien debe incluir adecuadamente los datos y contenidos adecuados, revisar que los </t>
  </si>
  <si>
    <t xml:space="preserve">una plantilla en Excel, únicamente se está aquiriendo el tiempo y el conocimiento que el autor ha invertido en la creación de la </t>
  </si>
  <si>
    <t>ni para la adaptación de la plantilla a las necesidades específicas del usuario. Las condiciones  y funcionamiento</t>
  </si>
  <si>
    <t>están aceptadas por el usuario antes de la compra y  una vez adquiera el software y el libro tendrá derecho al uso del mismo.</t>
  </si>
  <si>
    <t>Excel® es una marca registrada propiedad de Microsoft Corporation.</t>
  </si>
  <si>
    <t xml:space="preserve">Este producto se entrega de forma que se puede utilizar sólo lo que tiene accesible el usuario*, </t>
  </si>
  <si>
    <t>por esta razón el editor y el autor no se hacen responsables de su idoneidad y perfecto funcionamiento en cualquier circunstancia.</t>
  </si>
  <si>
    <t>*Ni el autor ni la editorial se hacen responsables de la manipulación del modelo original aquí entregado y descrito en el libro.</t>
  </si>
  <si>
    <t xml:space="preserve">© Profit Editorial     © Luis Muñiz González           </t>
  </si>
  <si>
    <t xml:space="preserve">cálculos y operaciones sean correctos y disponer de los conocimientos técnicos y las informaciones para hacer este modelo . Al adquirir </t>
  </si>
  <si>
    <t>plantilla tal y como le es entregada, no se adquiere ningún derecho a asesoramiento o asistencia en la elaboración de este modelo</t>
  </si>
  <si>
    <t>Este fichero Excel® ha sido guardado con la versión 2003,  2007 o 2010  para Windows, pero puede ser utilizado en el resto de versiones superiores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</si>
</sst>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 ;[Red]\-#,##0.00\ "/>
    <numFmt numFmtId="165" formatCode="#,##0.00;\(#,##0.00\)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Calibri"/>
      <family val="2"/>
    </font>
    <font>
      <b/>
      <sz val="9"/>
      <color indexed="8"/>
      <name val="Arial"/>
      <family val="2"/>
    </font>
    <font>
      <sz val="9"/>
      <color theme="1"/>
      <name val="Calibri"/>
      <family val="2"/>
      <scheme val="minor"/>
    </font>
    <font>
      <sz val="9"/>
      <color indexed="8"/>
      <name val="Arial"/>
      <family val="2"/>
    </font>
    <font>
      <b/>
      <sz val="10"/>
      <color theme="3"/>
      <name val="Arial"/>
      <family val="2"/>
    </font>
    <font>
      <b/>
      <sz val="10"/>
      <color theme="0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indexed="9"/>
      <name val="Verdana"/>
      <family val="2"/>
    </font>
    <font>
      <sz val="10"/>
      <name val="Arial"/>
      <family val="2"/>
    </font>
    <font>
      <b/>
      <sz val="10"/>
      <name val="Verdana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indexed="8"/>
      <name val="Calibri"/>
      <family val="2"/>
    </font>
    <font>
      <b/>
      <sz val="11"/>
      <color rgb="FF000000"/>
      <name val="Calibri"/>
      <family val="2"/>
      <scheme val="minor"/>
    </font>
    <font>
      <sz val="10"/>
      <color theme="0"/>
      <name val="Verdana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indexed="64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indexed="64"/>
      </left>
      <right style="thin">
        <color indexed="64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indexed="64"/>
      </left>
      <right/>
      <top/>
      <bottom style="thin">
        <color theme="0" tint="-4.9989318521683403E-2"/>
      </bottom>
      <diagonal/>
    </border>
    <border>
      <left/>
      <right style="thin">
        <color indexed="64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4.9989318521683403E-2"/>
      </bottom>
      <diagonal/>
    </border>
    <border>
      <left/>
      <right/>
      <top style="thin">
        <color indexed="64"/>
      </top>
      <bottom style="thin">
        <color theme="0" tint="-4.9989318521683403E-2"/>
      </bottom>
      <diagonal/>
    </border>
    <border>
      <left style="thin">
        <color indexed="64"/>
      </left>
      <right/>
      <top style="thin">
        <color indexed="64"/>
      </top>
      <bottom style="thin">
        <color theme="0" tint="-4.9989318521683403E-2"/>
      </bottom>
      <diagonal/>
    </border>
    <border>
      <left style="thin">
        <color indexed="64"/>
      </left>
      <right style="thin">
        <color indexed="64"/>
      </right>
      <top style="thin">
        <color theme="0" tint="-4.9989318521683403E-2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theme="0" tint="-4.9989318521683403E-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0" tint="-4.9989318521683403E-2"/>
      </bottom>
      <diagonal/>
    </border>
    <border>
      <left style="thin">
        <color indexed="64"/>
      </left>
      <right/>
      <top style="thin">
        <color theme="0" tint="-4.9989318521683403E-2"/>
      </top>
      <bottom/>
      <diagonal/>
    </border>
    <border>
      <left style="medium">
        <color theme="0" tint="-4.9989318521683403E-2"/>
      </left>
      <right/>
      <top style="medium">
        <color theme="0" tint="-4.9989318521683403E-2"/>
      </top>
      <bottom/>
      <diagonal/>
    </border>
    <border>
      <left/>
      <right/>
      <top style="medium">
        <color theme="0" tint="-4.9989318521683403E-2"/>
      </top>
      <bottom/>
      <diagonal/>
    </border>
    <border>
      <left/>
      <right style="medium">
        <color theme="0" tint="-4.9989318521683403E-2"/>
      </right>
      <top style="medium">
        <color theme="0" tint="-4.9989318521683403E-2"/>
      </top>
      <bottom/>
      <diagonal/>
    </border>
    <border>
      <left style="medium">
        <color theme="0" tint="-4.9989318521683403E-2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theme="0" tint="-4.9989318521683403E-2"/>
      </right>
      <top style="medium">
        <color indexed="64"/>
      </top>
      <bottom/>
      <diagonal/>
    </border>
    <border>
      <left style="medium">
        <color theme="0" tint="-4.9989318521683403E-2"/>
      </left>
      <right/>
      <top/>
      <bottom/>
      <diagonal/>
    </border>
    <border>
      <left/>
      <right style="medium">
        <color theme="0" tint="-4.9989318521683403E-2"/>
      </right>
      <top/>
      <bottom/>
      <diagonal/>
    </border>
    <border>
      <left style="medium">
        <color theme="0" tint="-4.9989318521683403E-2"/>
      </left>
      <right/>
      <top/>
      <bottom style="medium">
        <color theme="0" tint="-4.9989318521683403E-2"/>
      </bottom>
      <diagonal/>
    </border>
    <border>
      <left/>
      <right/>
      <top/>
      <bottom style="medium">
        <color theme="0" tint="-4.9989318521683403E-2"/>
      </bottom>
      <diagonal/>
    </border>
    <border>
      <left/>
      <right style="medium">
        <color theme="0" tint="-4.9989318521683403E-2"/>
      </right>
      <top/>
      <bottom style="medium">
        <color theme="0" tint="-4.9989318521683403E-2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246">
    <xf numFmtId="0" fontId="0" fillId="0" borderId="0" xfId="0"/>
    <xf numFmtId="0" fontId="0" fillId="0" borderId="0" xfId="0" pivotButton="1"/>
    <xf numFmtId="164" fontId="0" fillId="0" borderId="0" xfId="0" applyNumberFormat="1"/>
    <xf numFmtId="0" fontId="4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 indent="4"/>
    </xf>
    <xf numFmtId="0" fontId="3" fillId="0" borderId="0" xfId="0" applyFont="1" applyFill="1"/>
    <xf numFmtId="0" fontId="4" fillId="0" borderId="3" xfId="0" applyFont="1" applyFill="1" applyBorder="1" applyAlignment="1">
      <alignment horizontal="left" vertical="center" wrapText="1" indent="2"/>
    </xf>
    <xf numFmtId="0" fontId="4" fillId="4" borderId="4" xfId="0" applyFont="1" applyFill="1" applyBorder="1" applyAlignment="1">
      <alignment horizontal="left" vertical="center" wrapText="1"/>
    </xf>
    <xf numFmtId="0" fontId="4" fillId="2" borderId="8" xfId="0" applyFont="1" applyFill="1" applyBorder="1"/>
    <xf numFmtId="0" fontId="4" fillId="5" borderId="5" xfId="0" applyFont="1" applyFill="1" applyBorder="1" applyAlignment="1">
      <alignment horizontal="left" vertical="center" wrapText="1" indent="4"/>
    </xf>
    <xf numFmtId="0" fontId="4" fillId="5" borderId="5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left" vertical="center" wrapText="1"/>
    </xf>
    <xf numFmtId="0" fontId="2" fillId="8" borderId="0" xfId="0" applyFont="1" applyFill="1"/>
    <xf numFmtId="0" fontId="4" fillId="0" borderId="4" xfId="0" applyFont="1" applyFill="1" applyBorder="1" applyAlignment="1">
      <alignment horizontal="left" vertical="center" wrapText="1" indent="2"/>
    </xf>
    <xf numFmtId="0" fontId="9" fillId="0" borderId="8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vertical="center"/>
    </xf>
    <xf numFmtId="0" fontId="4" fillId="4" borderId="8" xfId="0" applyFont="1" applyFill="1" applyBorder="1"/>
    <xf numFmtId="165" fontId="8" fillId="0" borderId="0" xfId="0" applyNumberFormat="1" applyFont="1" applyFill="1"/>
    <xf numFmtId="0" fontId="8" fillId="0" borderId="0" xfId="0" applyFont="1" applyFill="1"/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6" borderId="5" xfId="0" applyNumberFormat="1" applyFont="1" applyFill="1" applyBorder="1" applyAlignment="1">
      <alignment horizontal="center" vertical="center"/>
    </xf>
    <xf numFmtId="0" fontId="6" fillId="6" borderId="1" xfId="0" applyNumberFormat="1" applyFont="1" applyFill="1" applyBorder="1" applyAlignment="1">
      <alignment horizontal="center" vertical="center" wrapText="1"/>
    </xf>
    <xf numFmtId="0" fontId="6" fillId="3" borderId="5" xfId="0" applyNumberFormat="1" applyFont="1" applyFill="1" applyBorder="1" applyAlignment="1">
      <alignment horizontal="center" vertical="center"/>
    </xf>
    <xf numFmtId="0" fontId="6" fillId="3" borderId="1" xfId="0" applyNumberFormat="1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right" vertical="center" wrapText="1"/>
    </xf>
    <xf numFmtId="10" fontId="8" fillId="0" borderId="1" xfId="2" applyNumberFormat="1" applyFont="1" applyFill="1" applyBorder="1" applyAlignment="1">
      <alignment horizontal="right" vertical="center" wrapText="1"/>
    </xf>
    <xf numFmtId="10" fontId="8" fillId="0" borderId="11" xfId="2" applyNumberFormat="1" applyFont="1" applyFill="1" applyBorder="1" applyAlignment="1">
      <alignment horizontal="right" vertical="center" wrapText="1"/>
    </xf>
    <xf numFmtId="164" fontId="8" fillId="0" borderId="1" xfId="2" applyNumberFormat="1" applyFont="1" applyFill="1" applyBorder="1" applyAlignment="1">
      <alignment horizontal="right" vertical="center" wrapText="1"/>
    </xf>
    <xf numFmtId="164" fontId="6" fillId="7" borderId="0" xfId="0" applyNumberFormat="1" applyFont="1" applyFill="1" applyBorder="1" applyAlignment="1">
      <alignment horizontal="right" vertical="center" wrapText="1"/>
    </xf>
    <xf numFmtId="10" fontId="6" fillId="7" borderId="3" xfId="2" applyNumberFormat="1" applyFont="1" applyFill="1" applyBorder="1" applyAlignment="1">
      <alignment horizontal="right" vertical="center" wrapText="1"/>
    </xf>
    <xf numFmtId="10" fontId="6" fillId="7" borderId="2" xfId="2" applyNumberFormat="1" applyFont="1" applyFill="1" applyBorder="1" applyAlignment="1">
      <alignment horizontal="right" vertical="center" wrapText="1"/>
    </xf>
    <xf numFmtId="164" fontId="6" fillId="7" borderId="3" xfId="2" applyNumberFormat="1" applyFont="1" applyFill="1" applyBorder="1" applyAlignment="1">
      <alignment horizontal="right" vertical="center" wrapText="1"/>
    </xf>
    <xf numFmtId="164" fontId="7" fillId="0" borderId="3" xfId="0" applyNumberFormat="1" applyFont="1" applyFill="1" applyBorder="1"/>
    <xf numFmtId="10" fontId="8" fillId="0" borderId="3" xfId="2" applyNumberFormat="1" applyFont="1" applyFill="1" applyBorder="1" applyAlignment="1">
      <alignment horizontal="right" vertical="center" wrapText="1"/>
    </xf>
    <xf numFmtId="10" fontId="8" fillId="0" borderId="2" xfId="2" applyNumberFormat="1" applyFont="1" applyFill="1" applyBorder="1" applyAlignment="1">
      <alignment horizontal="right" vertical="center" wrapText="1"/>
    </xf>
    <xf numFmtId="164" fontId="6" fillId="0" borderId="3" xfId="2" applyNumberFormat="1" applyFont="1" applyFill="1" applyBorder="1" applyAlignment="1">
      <alignment horizontal="right" vertical="center" wrapText="1"/>
    </xf>
    <xf numFmtId="164" fontId="8" fillId="0" borderId="0" xfId="0" applyNumberFormat="1" applyFont="1" applyFill="1" applyBorder="1" applyAlignment="1">
      <alignment horizontal="right" vertical="center" wrapText="1"/>
    </xf>
    <xf numFmtId="10" fontId="11" fillId="7" borderId="3" xfId="2" applyNumberFormat="1" applyFont="1" applyFill="1" applyBorder="1" applyAlignment="1">
      <alignment horizontal="right" vertical="center" wrapText="1"/>
    </xf>
    <xf numFmtId="164" fontId="6" fillId="2" borderId="5" xfId="0" applyNumberFormat="1" applyFont="1" applyFill="1" applyBorder="1"/>
    <xf numFmtId="9" fontId="6" fillId="2" borderId="9" xfId="1" applyFont="1" applyFill="1" applyBorder="1"/>
    <xf numFmtId="10" fontId="6" fillId="2" borderId="9" xfId="1" applyNumberFormat="1" applyFont="1" applyFill="1" applyBorder="1"/>
    <xf numFmtId="164" fontId="6" fillId="2" borderId="5" xfId="2" applyNumberFormat="1" applyFont="1" applyFill="1" applyBorder="1" applyAlignment="1">
      <alignment horizontal="right" vertical="center" wrapText="1"/>
    </xf>
    <xf numFmtId="10" fontId="11" fillId="2" borderId="5" xfId="2" applyNumberFormat="1" applyFont="1" applyFill="1" applyBorder="1" applyAlignment="1">
      <alignment horizontal="right" vertical="center" wrapText="1"/>
    </xf>
    <xf numFmtId="10" fontId="12" fillId="0" borderId="3" xfId="2" applyNumberFormat="1" applyFont="1" applyFill="1" applyBorder="1" applyAlignment="1">
      <alignment horizontal="right" vertical="center" wrapText="1"/>
    </xf>
    <xf numFmtId="10" fontId="6" fillId="2" borderId="5" xfId="2" applyNumberFormat="1" applyFont="1" applyFill="1" applyBorder="1" applyAlignment="1">
      <alignment horizontal="right" vertical="center" wrapText="1"/>
    </xf>
    <xf numFmtId="10" fontId="6" fillId="2" borderId="8" xfId="2" applyNumberFormat="1" applyFont="1" applyFill="1" applyBorder="1" applyAlignment="1">
      <alignment horizontal="right" vertical="center" wrapText="1"/>
    </xf>
    <xf numFmtId="164" fontId="6" fillId="4" borderId="4" xfId="0" applyNumberFormat="1" applyFont="1" applyFill="1" applyBorder="1"/>
    <xf numFmtId="164" fontId="6" fillId="4" borderId="4" xfId="2" applyNumberFormat="1" applyFont="1" applyFill="1" applyBorder="1" applyAlignment="1">
      <alignment horizontal="right" vertical="center" wrapText="1"/>
    </xf>
    <xf numFmtId="10" fontId="13" fillId="7" borderId="3" xfId="2" applyNumberFormat="1" applyFont="1" applyFill="1" applyBorder="1" applyAlignment="1">
      <alignment horizontal="right" vertical="center" wrapText="1"/>
    </xf>
    <xf numFmtId="10" fontId="14" fillId="0" borderId="3" xfId="2" applyNumberFormat="1" applyFont="1" applyFill="1" applyBorder="1" applyAlignment="1">
      <alignment horizontal="right" vertical="center" wrapText="1"/>
    </xf>
    <xf numFmtId="10" fontId="8" fillId="7" borderId="3" xfId="2" applyNumberFormat="1" applyFont="1" applyFill="1" applyBorder="1" applyAlignment="1">
      <alignment horizontal="right" vertical="center" wrapText="1"/>
    </xf>
    <xf numFmtId="10" fontId="8" fillId="7" borderId="2" xfId="2" applyNumberFormat="1" applyFont="1" applyFill="1" applyBorder="1" applyAlignment="1">
      <alignment horizontal="right" vertical="center" wrapText="1"/>
    </xf>
    <xf numFmtId="10" fontId="12" fillId="7" borderId="3" xfId="2" applyNumberFormat="1" applyFont="1" applyFill="1" applyBorder="1" applyAlignment="1">
      <alignment horizontal="right" vertical="center" wrapText="1"/>
    </xf>
    <xf numFmtId="164" fontId="6" fillId="5" borderId="10" xfId="0" applyNumberFormat="1" applyFont="1" applyFill="1" applyBorder="1" applyAlignment="1">
      <alignment horizontal="right" vertical="center" wrapText="1"/>
    </xf>
    <xf numFmtId="10" fontId="6" fillId="5" borderId="5" xfId="2" applyNumberFormat="1" applyFont="1" applyFill="1" applyBorder="1" applyAlignment="1">
      <alignment horizontal="right" vertical="center" wrapText="1"/>
    </xf>
    <xf numFmtId="10" fontId="6" fillId="5" borderId="8" xfId="2" applyNumberFormat="1" applyFont="1" applyFill="1" applyBorder="1" applyAlignment="1">
      <alignment horizontal="right" vertical="center" wrapText="1"/>
    </xf>
    <xf numFmtId="164" fontId="6" fillId="5" borderId="5" xfId="2" applyNumberFormat="1" applyFont="1" applyFill="1" applyBorder="1" applyAlignment="1">
      <alignment horizontal="right" vertical="center" wrapText="1"/>
    </xf>
    <xf numFmtId="10" fontId="11" fillId="5" borderId="5" xfId="2" applyNumberFormat="1" applyFont="1" applyFill="1" applyBorder="1" applyAlignment="1">
      <alignment horizontal="right" vertical="center" wrapText="1"/>
    </xf>
    <xf numFmtId="164" fontId="6" fillId="4" borderId="5" xfId="2" applyNumberFormat="1" applyFont="1" applyFill="1" applyBorder="1" applyAlignment="1">
      <alignment horizontal="right" vertical="center" wrapText="1"/>
    </xf>
    <xf numFmtId="164" fontId="13" fillId="7" borderId="0" xfId="0" applyNumberFormat="1" applyFont="1" applyFill="1" applyBorder="1" applyAlignment="1">
      <alignment horizontal="right" vertical="center" wrapText="1"/>
    </xf>
    <xf numFmtId="10" fontId="14" fillId="7" borderId="3" xfId="2" applyNumberFormat="1" applyFont="1" applyFill="1" applyBorder="1" applyAlignment="1">
      <alignment horizontal="right" vertical="center" wrapText="1"/>
    </xf>
    <xf numFmtId="10" fontId="14" fillId="7" borderId="2" xfId="2" applyNumberFormat="1" applyFont="1" applyFill="1" applyBorder="1" applyAlignment="1">
      <alignment horizontal="right" vertical="center" wrapText="1"/>
    </xf>
    <xf numFmtId="164" fontId="13" fillId="7" borderId="3" xfId="2" applyNumberFormat="1" applyFont="1" applyFill="1" applyBorder="1" applyAlignment="1">
      <alignment horizontal="right" vertical="center" wrapText="1"/>
    </xf>
    <xf numFmtId="164" fontId="6" fillId="5" borderId="5" xfId="0" applyNumberFormat="1" applyFont="1" applyFill="1" applyBorder="1" applyAlignment="1">
      <alignment horizontal="right" vertical="center" wrapText="1"/>
    </xf>
    <xf numFmtId="164" fontId="8" fillId="0" borderId="7" xfId="0" applyNumberFormat="1" applyFont="1" applyFill="1" applyBorder="1" applyAlignment="1">
      <alignment horizontal="right" vertical="center" wrapText="1"/>
    </xf>
    <xf numFmtId="164" fontId="6" fillId="5" borderId="6" xfId="0" applyNumberFormat="1" applyFont="1" applyFill="1" applyBorder="1" applyAlignment="1">
      <alignment horizontal="right" vertical="center" wrapText="1"/>
    </xf>
    <xf numFmtId="10" fontId="6" fillId="5" borderId="1" xfId="2" applyNumberFormat="1" applyFont="1" applyFill="1" applyBorder="1" applyAlignment="1">
      <alignment horizontal="right" vertical="center" wrapText="1"/>
    </xf>
    <xf numFmtId="10" fontId="6" fillId="5" borderId="11" xfId="2" applyNumberFormat="1" applyFont="1" applyFill="1" applyBorder="1" applyAlignment="1">
      <alignment horizontal="right" vertical="center" wrapText="1"/>
    </xf>
    <xf numFmtId="164" fontId="6" fillId="5" borderId="1" xfId="2" applyNumberFormat="1" applyFont="1" applyFill="1" applyBorder="1" applyAlignment="1">
      <alignment horizontal="right" vertical="center" wrapText="1"/>
    </xf>
    <xf numFmtId="10" fontId="11" fillId="5" borderId="1" xfId="2" applyNumberFormat="1" applyFont="1" applyFill="1" applyBorder="1" applyAlignment="1">
      <alignment horizontal="right" vertical="center" wrapText="1"/>
    </xf>
    <xf numFmtId="164" fontId="6" fillId="4" borderId="8" xfId="0" applyNumberFormat="1" applyFont="1" applyFill="1" applyBorder="1" applyAlignment="1">
      <alignment horizontal="right" vertical="center" wrapText="1"/>
    </xf>
    <xf numFmtId="10" fontId="6" fillId="4" borderId="5" xfId="2" applyNumberFormat="1" applyFont="1" applyFill="1" applyBorder="1" applyAlignment="1">
      <alignment horizontal="right" vertical="center" wrapText="1"/>
    </xf>
    <xf numFmtId="164" fontId="6" fillId="4" borderId="9" xfId="0" applyNumberFormat="1" applyFont="1" applyFill="1" applyBorder="1" applyAlignment="1">
      <alignment horizontal="right" vertical="center" wrapText="1"/>
    </xf>
    <xf numFmtId="10" fontId="6" fillId="4" borderId="8" xfId="2" applyNumberFormat="1" applyFont="1" applyFill="1" applyBorder="1" applyAlignment="1">
      <alignment horizontal="right" vertical="center" wrapText="1"/>
    </xf>
    <xf numFmtId="10" fontId="11" fillId="4" borderId="5" xfId="2" applyNumberFormat="1" applyFont="1" applyFill="1" applyBorder="1" applyAlignment="1">
      <alignment horizontal="right" vertical="center" wrapText="1"/>
    </xf>
    <xf numFmtId="165" fontId="6" fillId="0" borderId="0" xfId="0" applyNumberFormat="1" applyFont="1" applyFill="1" applyAlignment="1">
      <alignment horizontal="center"/>
    </xf>
    <xf numFmtId="0" fontId="6" fillId="8" borderId="1" xfId="0" applyNumberFormat="1" applyFont="1" applyFill="1" applyBorder="1" applyAlignment="1">
      <alignment horizontal="center" vertical="center" wrapText="1"/>
    </xf>
    <xf numFmtId="10" fontId="6" fillId="4" borderId="7" xfId="1" applyNumberFormat="1" applyFont="1" applyFill="1" applyBorder="1"/>
    <xf numFmtId="10" fontId="11" fillId="4" borderId="4" xfId="2" applyNumberFormat="1" applyFont="1" applyFill="1" applyBorder="1" applyAlignment="1">
      <alignment horizontal="right" vertical="center" wrapText="1"/>
    </xf>
    <xf numFmtId="0" fontId="10" fillId="9" borderId="0" xfId="0" applyFont="1" applyFill="1"/>
    <xf numFmtId="165" fontId="15" fillId="9" borderId="0" xfId="0" applyNumberFormat="1" applyFont="1" applyFill="1"/>
    <xf numFmtId="0" fontId="15" fillId="9" borderId="0" xfId="0" applyFont="1" applyFill="1"/>
    <xf numFmtId="0" fontId="4" fillId="0" borderId="13" xfId="0" applyFont="1" applyFill="1" applyBorder="1" applyAlignment="1">
      <alignment horizontal="left" vertical="center" wrapText="1" indent="2"/>
    </xf>
    <xf numFmtId="164" fontId="6" fillId="7" borderId="16" xfId="2" applyNumberFormat="1" applyFont="1" applyFill="1" applyBorder="1" applyAlignment="1">
      <alignment horizontal="right" vertical="center" wrapText="1"/>
    </xf>
    <xf numFmtId="0" fontId="3" fillId="0" borderId="16" xfId="0" applyFont="1" applyFill="1" applyBorder="1" applyAlignment="1">
      <alignment horizontal="left" vertical="center" wrapText="1" indent="4"/>
    </xf>
    <xf numFmtId="0" fontId="3" fillId="0" borderId="13" xfId="0" applyFont="1" applyFill="1" applyBorder="1" applyAlignment="1">
      <alignment horizontal="left" vertical="center" wrapText="1" indent="4"/>
    </xf>
    <xf numFmtId="164" fontId="7" fillId="0" borderId="13" xfId="0" applyNumberFormat="1" applyFont="1" applyFill="1" applyBorder="1"/>
    <xf numFmtId="10" fontId="8" fillId="0" borderId="13" xfId="2" applyNumberFormat="1" applyFont="1" applyFill="1" applyBorder="1" applyAlignment="1">
      <alignment horizontal="right" vertical="center" wrapText="1"/>
    </xf>
    <xf numFmtId="164" fontId="6" fillId="0" borderId="13" xfId="2" applyNumberFormat="1" applyFont="1" applyFill="1" applyBorder="1" applyAlignment="1">
      <alignment horizontal="right" vertical="center" wrapText="1"/>
    </xf>
    <xf numFmtId="164" fontId="6" fillId="7" borderId="4" xfId="0" applyNumberFormat="1" applyFont="1" applyFill="1" applyBorder="1" applyAlignment="1">
      <alignment horizontal="right" vertical="center" wrapText="1"/>
    </xf>
    <xf numFmtId="164" fontId="8" fillId="0" borderId="16" xfId="0" applyNumberFormat="1" applyFont="1" applyFill="1" applyBorder="1" applyAlignment="1">
      <alignment horizontal="right" vertical="center" wrapText="1"/>
    </xf>
    <xf numFmtId="10" fontId="8" fillId="0" borderId="16" xfId="2" applyNumberFormat="1" applyFont="1" applyFill="1" applyBorder="1" applyAlignment="1">
      <alignment horizontal="right" vertical="center" wrapText="1"/>
    </xf>
    <xf numFmtId="164" fontId="8" fillId="0" borderId="14" xfId="0" applyNumberFormat="1" applyFont="1" applyFill="1" applyBorder="1" applyAlignment="1">
      <alignment horizontal="right" vertical="center" wrapText="1"/>
    </xf>
    <xf numFmtId="164" fontId="6" fillId="0" borderId="18" xfId="2" applyNumberFormat="1" applyFont="1" applyFill="1" applyBorder="1" applyAlignment="1">
      <alignment horizontal="right" vertical="center" wrapText="1"/>
    </xf>
    <xf numFmtId="0" fontId="4" fillId="0" borderId="19" xfId="0" applyFont="1" applyFill="1" applyBorder="1" applyAlignment="1">
      <alignment horizontal="left" vertical="center" wrapText="1" indent="2"/>
    </xf>
    <xf numFmtId="164" fontId="6" fillId="7" borderId="20" xfId="0" applyNumberFormat="1" applyFont="1" applyFill="1" applyBorder="1" applyAlignment="1">
      <alignment horizontal="right" vertical="center" wrapText="1"/>
    </xf>
    <xf numFmtId="10" fontId="6" fillId="7" borderId="19" xfId="2" applyNumberFormat="1" applyFont="1" applyFill="1" applyBorder="1" applyAlignment="1">
      <alignment horizontal="right" vertical="center" wrapText="1"/>
    </xf>
    <xf numFmtId="10" fontId="6" fillId="7" borderId="21" xfId="2" applyNumberFormat="1" applyFont="1" applyFill="1" applyBorder="1" applyAlignment="1">
      <alignment horizontal="right" vertical="center" wrapText="1"/>
    </xf>
    <xf numFmtId="164" fontId="6" fillId="7" borderId="19" xfId="2" applyNumberFormat="1" applyFont="1" applyFill="1" applyBorder="1" applyAlignment="1">
      <alignment horizontal="right" vertical="center" wrapText="1"/>
    </xf>
    <xf numFmtId="10" fontId="11" fillId="7" borderId="19" xfId="2" applyNumberFormat="1" applyFont="1" applyFill="1" applyBorder="1" applyAlignment="1">
      <alignment horizontal="right" vertical="center" wrapText="1"/>
    </xf>
    <xf numFmtId="164" fontId="7" fillId="0" borderId="16" xfId="0" applyNumberFormat="1" applyFont="1" applyFill="1" applyBorder="1"/>
    <xf numFmtId="10" fontId="8" fillId="0" borderId="15" xfId="2" applyNumberFormat="1" applyFont="1" applyFill="1" applyBorder="1" applyAlignment="1">
      <alignment horizontal="right" vertical="center" wrapText="1"/>
    </xf>
    <xf numFmtId="164" fontId="6" fillId="0" borderId="16" xfId="2" applyNumberFormat="1" applyFont="1" applyFill="1" applyBorder="1" applyAlignment="1">
      <alignment horizontal="right" vertical="center" wrapText="1"/>
    </xf>
    <xf numFmtId="10" fontId="12" fillId="0" borderId="16" xfId="2" applyNumberFormat="1" applyFont="1" applyFill="1" applyBorder="1" applyAlignment="1">
      <alignment horizontal="right" vertical="center" wrapText="1"/>
    </xf>
    <xf numFmtId="10" fontId="13" fillId="7" borderId="19" xfId="2" applyNumberFormat="1" applyFont="1" applyFill="1" applyBorder="1" applyAlignment="1">
      <alignment horizontal="right" vertical="center" wrapText="1"/>
    </xf>
    <xf numFmtId="10" fontId="6" fillId="7" borderId="16" xfId="2" applyNumberFormat="1" applyFont="1" applyFill="1" applyBorder="1" applyAlignment="1">
      <alignment horizontal="right" vertical="center" wrapText="1"/>
    </xf>
    <xf numFmtId="0" fontId="10" fillId="10" borderId="8" xfId="0" applyFont="1" applyFill="1" applyBorder="1" applyAlignment="1">
      <alignment horizontal="center" vertical="center"/>
    </xf>
    <xf numFmtId="0" fontId="15" fillId="10" borderId="9" xfId="0" applyFont="1" applyFill="1" applyBorder="1" applyAlignment="1">
      <alignment horizontal="center" vertical="center"/>
    </xf>
    <xf numFmtId="0" fontId="15" fillId="10" borderId="10" xfId="0" applyFont="1" applyFill="1" applyBorder="1" applyAlignment="1">
      <alignment horizontal="center" vertical="center"/>
    </xf>
    <xf numFmtId="0" fontId="4" fillId="3" borderId="0" xfId="0" applyFont="1" applyFill="1"/>
    <xf numFmtId="164" fontId="6" fillId="4" borderId="4" xfId="2" applyNumberFormat="1" applyFont="1" applyFill="1" applyBorder="1" applyAlignment="1">
      <alignment horizontal="right" wrapText="1"/>
    </xf>
    <xf numFmtId="10" fontId="11" fillId="4" borderId="4" xfId="2" applyNumberFormat="1" applyFont="1" applyFill="1" applyBorder="1" applyAlignment="1">
      <alignment horizontal="right" wrapText="1"/>
    </xf>
    <xf numFmtId="164" fontId="6" fillId="2" borderId="5" xfId="2" applyNumberFormat="1" applyFont="1" applyFill="1" applyBorder="1" applyAlignment="1">
      <alignment horizontal="right" wrapText="1"/>
    </xf>
    <xf numFmtId="10" fontId="11" fillId="2" borderId="5" xfId="2" applyNumberFormat="1" applyFont="1" applyFill="1" applyBorder="1" applyAlignment="1">
      <alignment horizontal="right" wrapText="1"/>
    </xf>
    <xf numFmtId="0" fontId="2" fillId="2" borderId="8" xfId="0" applyFont="1" applyFill="1" applyBorder="1"/>
    <xf numFmtId="164" fontId="6" fillId="0" borderId="22" xfId="0" applyNumberFormat="1" applyFont="1" applyFill="1" applyBorder="1" applyAlignment="1">
      <alignment horizontal="right" vertical="center" wrapText="1"/>
    </xf>
    <xf numFmtId="10" fontId="6" fillId="0" borderId="18" xfId="2" applyNumberFormat="1" applyFont="1" applyFill="1" applyBorder="1" applyAlignment="1">
      <alignment horizontal="right" vertical="center" wrapText="1"/>
    </xf>
    <xf numFmtId="10" fontId="6" fillId="0" borderId="15" xfId="2" applyNumberFormat="1" applyFont="1" applyFill="1" applyBorder="1" applyAlignment="1">
      <alignment horizontal="right" vertical="center" wrapText="1"/>
    </xf>
    <xf numFmtId="0" fontId="0" fillId="0" borderId="8" xfId="0" applyBorder="1"/>
    <xf numFmtId="0" fontId="0" fillId="0" borderId="2" xfId="0" applyBorder="1"/>
    <xf numFmtId="0" fontId="0" fillId="0" borderId="24" xfId="0" applyBorder="1"/>
    <xf numFmtId="0" fontId="4" fillId="0" borderId="11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 indent="2"/>
    </xf>
    <xf numFmtId="0" fontId="3" fillId="0" borderId="17" xfId="0" applyFont="1" applyFill="1" applyBorder="1" applyAlignment="1">
      <alignment vertical="center" wrapText="1"/>
    </xf>
    <xf numFmtId="0" fontId="3" fillId="0" borderId="15" xfId="0" applyFont="1" applyFill="1" applyBorder="1" applyAlignment="1">
      <alignment vertical="center" wrapText="1"/>
    </xf>
    <xf numFmtId="10" fontId="8" fillId="0" borderId="25" xfId="2" applyNumberFormat="1" applyFont="1" applyFill="1" applyBorder="1" applyAlignment="1">
      <alignment horizontal="right" vertical="center" wrapText="1"/>
    </xf>
    <xf numFmtId="10" fontId="8" fillId="0" borderId="18" xfId="2" applyNumberFormat="1" applyFont="1" applyFill="1" applyBorder="1" applyAlignment="1">
      <alignment horizontal="right"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164" fontId="6" fillId="0" borderId="16" xfId="0" applyNumberFormat="1" applyFont="1" applyFill="1" applyBorder="1" applyAlignment="1">
      <alignment horizontal="right" vertical="center" wrapText="1"/>
    </xf>
    <xf numFmtId="0" fontId="2" fillId="4" borderId="2" xfId="0" applyFont="1" applyFill="1" applyBorder="1"/>
    <xf numFmtId="9" fontId="0" fillId="0" borderId="12" xfId="1" applyFont="1" applyBorder="1"/>
    <xf numFmtId="0" fontId="6" fillId="8" borderId="25" xfId="0" applyNumberFormat="1" applyFont="1" applyFill="1" applyBorder="1" applyAlignment="1">
      <alignment horizontal="center" vertical="center" wrapText="1"/>
    </xf>
    <xf numFmtId="0" fontId="0" fillId="0" borderId="11" xfId="0" applyBorder="1"/>
    <xf numFmtId="0" fontId="3" fillId="7" borderId="24" xfId="0" applyFont="1" applyFill="1" applyBorder="1" applyAlignment="1">
      <alignment vertical="center"/>
    </xf>
    <xf numFmtId="0" fontId="6" fillId="6" borderId="11" xfId="0" applyNumberFormat="1" applyFont="1" applyFill="1" applyBorder="1" applyAlignment="1">
      <alignment horizontal="center" vertical="center" wrapText="1"/>
    </xf>
    <xf numFmtId="0" fontId="6" fillId="3" borderId="25" xfId="0" applyNumberFormat="1" applyFont="1" applyFill="1" applyBorder="1" applyAlignment="1">
      <alignment horizontal="center" vertical="center" wrapText="1"/>
    </xf>
    <xf numFmtId="164" fontId="8" fillId="0" borderId="16" xfId="2" applyNumberFormat="1" applyFont="1" applyFill="1" applyBorder="1" applyAlignment="1">
      <alignment horizontal="right" vertical="center" wrapText="1"/>
    </xf>
    <xf numFmtId="164" fontId="8" fillId="0" borderId="3" xfId="0" applyNumberFormat="1" applyFont="1" applyFill="1" applyBorder="1" applyAlignment="1">
      <alignment horizontal="right" vertical="center" wrapText="1"/>
    </xf>
    <xf numFmtId="164" fontId="8" fillId="0" borderId="3" xfId="2" applyNumberFormat="1" applyFont="1" applyFill="1" applyBorder="1" applyAlignment="1">
      <alignment horizontal="right" vertical="center" wrapText="1"/>
    </xf>
    <xf numFmtId="164" fontId="16" fillId="0" borderId="13" xfId="0" applyNumberFormat="1" applyFont="1" applyFill="1" applyBorder="1"/>
    <xf numFmtId="10" fontId="6" fillId="0" borderId="17" xfId="2" applyNumberFormat="1" applyFont="1" applyFill="1" applyBorder="1" applyAlignment="1">
      <alignment horizontal="right" vertical="center" wrapText="1"/>
    </xf>
    <xf numFmtId="10" fontId="6" fillId="0" borderId="26" xfId="2" applyNumberFormat="1" applyFont="1" applyFill="1" applyBorder="1" applyAlignment="1">
      <alignment horizontal="right" vertical="center" wrapText="1"/>
    </xf>
    <xf numFmtId="164" fontId="0" fillId="2" borderId="5" xfId="0" applyNumberFormat="1" applyFill="1" applyBorder="1"/>
    <xf numFmtId="164" fontId="0" fillId="0" borderId="3" xfId="0" applyNumberFormat="1" applyBorder="1"/>
    <xf numFmtId="164" fontId="0" fillId="0" borderId="5" xfId="0" applyNumberFormat="1" applyBorder="1"/>
    <xf numFmtId="164" fontId="0" fillId="0" borderId="1" xfId="0" applyNumberFormat="1" applyBorder="1"/>
    <xf numFmtId="164" fontId="0" fillId="0" borderId="4" xfId="0" applyNumberFormat="1" applyBorder="1"/>
    <xf numFmtId="164" fontId="2" fillId="4" borderId="3" xfId="0" applyNumberFormat="1" applyFont="1" applyFill="1" applyBorder="1"/>
    <xf numFmtId="164" fontId="2" fillId="0" borderId="5" xfId="0" applyNumberFormat="1" applyFont="1" applyBorder="1"/>
    <xf numFmtId="164" fontId="0" fillId="0" borderId="7" xfId="0" applyNumberFormat="1" applyBorder="1"/>
    <xf numFmtId="10" fontId="0" fillId="0" borderId="2" xfId="0" applyNumberFormat="1" applyBorder="1"/>
    <xf numFmtId="10" fontId="0" fillId="2" borderId="8" xfId="0" applyNumberFormat="1" applyFill="1" applyBorder="1"/>
    <xf numFmtId="10" fontId="2" fillId="0" borderId="8" xfId="0" applyNumberFormat="1" applyFont="1" applyBorder="1"/>
    <xf numFmtId="10" fontId="0" fillId="0" borderId="6" xfId="0" applyNumberFormat="1" applyBorder="1"/>
    <xf numFmtId="10" fontId="2" fillId="4" borderId="2" xfId="0" applyNumberFormat="1" applyFont="1" applyFill="1" applyBorder="1"/>
    <xf numFmtId="10" fontId="0" fillId="0" borderId="7" xfId="0" applyNumberFormat="1" applyBorder="1"/>
    <xf numFmtId="10" fontId="0" fillId="0" borderId="11" xfId="0" applyNumberFormat="1" applyBorder="1"/>
    <xf numFmtId="10" fontId="0" fillId="0" borderId="24" xfId="0" applyNumberFormat="1" applyBorder="1"/>
    <xf numFmtId="0" fontId="2" fillId="4" borderId="8" xfId="0" applyFont="1" applyFill="1" applyBorder="1"/>
    <xf numFmtId="164" fontId="2" fillId="4" borderId="5" xfId="0" applyNumberFormat="1" applyFont="1" applyFill="1" applyBorder="1"/>
    <xf numFmtId="10" fontId="2" fillId="4" borderId="8" xfId="0" applyNumberFormat="1" applyFont="1" applyFill="1" applyBorder="1"/>
    <xf numFmtId="10" fontId="0" fillId="0" borderId="23" xfId="0" applyNumberFormat="1" applyBorder="1"/>
    <xf numFmtId="10" fontId="0" fillId="2" borderId="10" xfId="0" applyNumberFormat="1" applyFill="1" applyBorder="1"/>
    <xf numFmtId="10" fontId="2" fillId="4" borderId="23" xfId="0" applyNumberFormat="1" applyFont="1" applyFill="1" applyBorder="1"/>
    <xf numFmtId="10" fontId="2" fillId="0" borderId="10" xfId="0" applyNumberFormat="1" applyFont="1" applyBorder="1"/>
    <xf numFmtId="10" fontId="0" fillId="0" borderId="25" xfId="0" applyNumberFormat="1" applyBorder="1"/>
    <xf numFmtId="10" fontId="2" fillId="4" borderId="10" xfId="0" applyNumberFormat="1" applyFont="1" applyFill="1" applyBorder="1"/>
    <xf numFmtId="10" fontId="0" fillId="0" borderId="12" xfId="0" applyNumberFormat="1" applyBorder="1"/>
    <xf numFmtId="10" fontId="11" fillId="0" borderId="23" xfId="1" applyNumberFormat="1" applyFont="1" applyFill="1" applyBorder="1" applyAlignment="1">
      <alignment horizontal="right" vertical="center" wrapText="1"/>
    </xf>
    <xf numFmtId="10" fontId="0" fillId="0" borderId="23" xfId="1" applyNumberFormat="1" applyFont="1" applyBorder="1"/>
    <xf numFmtId="10" fontId="0" fillId="2" borderId="10" xfId="1" applyNumberFormat="1" applyFont="1" applyFill="1" applyBorder="1"/>
    <xf numFmtId="10" fontId="2" fillId="4" borderId="23" xfId="1" applyNumberFormat="1" applyFont="1" applyFill="1" applyBorder="1"/>
    <xf numFmtId="10" fontId="2" fillId="0" borderId="10" xfId="1" applyNumberFormat="1" applyFont="1" applyBorder="1"/>
    <xf numFmtId="10" fontId="0" fillId="0" borderId="25" xfId="1" applyNumberFormat="1" applyFont="1" applyBorder="1"/>
    <xf numFmtId="10" fontId="2" fillId="4" borderId="10" xfId="1" applyNumberFormat="1" applyFont="1" applyFill="1" applyBorder="1"/>
    <xf numFmtId="0" fontId="2" fillId="4" borderId="27" xfId="0" applyFont="1" applyFill="1" applyBorder="1"/>
    <xf numFmtId="164" fontId="2" fillId="4" borderId="28" xfId="0" applyNumberFormat="1" applyFont="1" applyFill="1" applyBorder="1"/>
    <xf numFmtId="10" fontId="2" fillId="4" borderId="29" xfId="0" applyNumberFormat="1" applyFont="1" applyFill="1" applyBorder="1"/>
    <xf numFmtId="10" fontId="2" fillId="4" borderId="30" xfId="0" applyNumberFormat="1" applyFont="1" applyFill="1" applyBorder="1"/>
    <xf numFmtId="10" fontId="2" fillId="4" borderId="31" xfId="1" applyNumberFormat="1" applyFont="1" applyFill="1" applyBorder="1"/>
    <xf numFmtId="164" fontId="2" fillId="2" borderId="5" xfId="0" applyNumberFormat="1" applyFont="1" applyFill="1" applyBorder="1"/>
    <xf numFmtId="10" fontId="2" fillId="2" borderId="8" xfId="0" applyNumberFormat="1" applyFont="1" applyFill="1" applyBorder="1"/>
    <xf numFmtId="10" fontId="2" fillId="2" borderId="10" xfId="0" applyNumberFormat="1" applyFont="1" applyFill="1" applyBorder="1"/>
    <xf numFmtId="10" fontId="2" fillId="2" borderId="10" xfId="1" applyNumberFormat="1" applyFont="1" applyFill="1" applyBorder="1"/>
    <xf numFmtId="164" fontId="7" fillId="0" borderId="17" xfId="0" applyNumberFormat="1" applyFont="1" applyFill="1" applyBorder="1"/>
    <xf numFmtId="164" fontId="6" fillId="2" borderId="8" xfId="0" applyNumberFormat="1" applyFont="1" applyFill="1" applyBorder="1"/>
    <xf numFmtId="164" fontId="7" fillId="0" borderId="15" xfId="0" applyNumberFormat="1" applyFont="1" applyFill="1" applyBorder="1"/>
    <xf numFmtId="164" fontId="6" fillId="4" borderId="24" xfId="0" applyNumberFormat="1" applyFont="1" applyFill="1" applyBorder="1"/>
    <xf numFmtId="10" fontId="8" fillId="0" borderId="6" xfId="2" applyNumberFormat="1" applyFont="1" applyFill="1" applyBorder="1" applyAlignment="1">
      <alignment horizontal="right" vertical="center" wrapText="1"/>
    </xf>
    <xf numFmtId="10" fontId="6" fillId="7" borderId="14" xfId="2" applyNumberFormat="1" applyFont="1" applyFill="1" applyBorder="1" applyAlignment="1">
      <alignment horizontal="right" vertical="center" wrapText="1"/>
    </xf>
    <xf numFmtId="10" fontId="8" fillId="0" borderId="32" xfId="2" applyNumberFormat="1" applyFont="1" applyFill="1" applyBorder="1" applyAlignment="1">
      <alignment horizontal="right" vertical="center" wrapText="1"/>
    </xf>
    <xf numFmtId="10" fontId="6" fillId="7" borderId="0" xfId="2" applyNumberFormat="1" applyFont="1" applyFill="1" applyBorder="1" applyAlignment="1">
      <alignment horizontal="right" vertical="center" wrapText="1"/>
    </xf>
    <xf numFmtId="10" fontId="6" fillId="7" borderId="20" xfId="2" applyNumberFormat="1" applyFont="1" applyFill="1" applyBorder="1" applyAlignment="1">
      <alignment horizontal="right" vertical="center" wrapText="1"/>
    </xf>
    <xf numFmtId="10" fontId="8" fillId="0" borderId="14" xfId="2" applyNumberFormat="1" applyFont="1" applyFill="1" applyBorder="1" applyAlignment="1">
      <alignment horizontal="right" vertical="center" wrapText="1"/>
    </xf>
    <xf numFmtId="10" fontId="8" fillId="0" borderId="0" xfId="2" applyNumberFormat="1" applyFont="1" applyFill="1" applyBorder="1" applyAlignment="1">
      <alignment horizontal="right" vertical="center" wrapText="1"/>
    </xf>
    <xf numFmtId="10" fontId="6" fillId="2" borderId="9" xfId="2" applyNumberFormat="1" applyFont="1" applyFill="1" applyBorder="1" applyAlignment="1">
      <alignment horizontal="right" vertical="center" wrapText="1"/>
    </xf>
    <xf numFmtId="9" fontId="6" fillId="2" borderId="5" xfId="1" applyFont="1" applyFill="1" applyBorder="1"/>
    <xf numFmtId="10" fontId="6" fillId="4" borderId="4" xfId="1" applyNumberFormat="1" applyFont="1" applyFill="1" applyBorder="1"/>
    <xf numFmtId="164" fontId="6" fillId="7" borderId="33" xfId="0" applyNumberFormat="1" applyFont="1" applyFill="1" applyBorder="1" applyAlignment="1">
      <alignment horizontal="right" vertical="center" wrapText="1"/>
    </xf>
    <xf numFmtId="164" fontId="8" fillId="0" borderId="15" xfId="0" applyNumberFormat="1" applyFont="1" applyFill="1" applyBorder="1" applyAlignment="1">
      <alignment horizontal="right" vertical="center" wrapText="1"/>
    </xf>
    <xf numFmtId="164" fontId="7" fillId="0" borderId="2" xfId="0" applyNumberFormat="1" applyFont="1" applyFill="1" applyBorder="1"/>
    <xf numFmtId="164" fontId="6" fillId="7" borderId="16" xfId="0" applyNumberFormat="1" applyFont="1" applyFill="1" applyBorder="1" applyAlignment="1">
      <alignment horizontal="right" vertical="center" wrapText="1"/>
    </xf>
    <xf numFmtId="164" fontId="6" fillId="7" borderId="19" xfId="0" applyNumberFormat="1" applyFont="1" applyFill="1" applyBorder="1" applyAlignment="1">
      <alignment horizontal="right" vertical="center" wrapText="1"/>
    </xf>
    <xf numFmtId="164" fontId="6" fillId="7" borderId="3" xfId="0" applyNumberFormat="1" applyFont="1" applyFill="1" applyBorder="1" applyAlignment="1">
      <alignment horizontal="right" vertical="center" wrapText="1"/>
    </xf>
    <xf numFmtId="164" fontId="8" fillId="0" borderId="4" xfId="0" applyNumberFormat="1" applyFont="1" applyFill="1" applyBorder="1" applyAlignment="1">
      <alignment horizontal="right" vertical="center" wrapText="1"/>
    </xf>
    <xf numFmtId="164" fontId="6" fillId="5" borderId="8" xfId="0" applyNumberFormat="1" applyFont="1" applyFill="1" applyBorder="1" applyAlignment="1">
      <alignment horizontal="right" vertical="center" wrapText="1"/>
    </xf>
    <xf numFmtId="164" fontId="6" fillId="4" borderId="7" xfId="0" applyNumberFormat="1" applyFont="1" applyFill="1" applyBorder="1" applyAlignment="1">
      <alignment horizontal="right" vertical="center" wrapText="1"/>
    </xf>
    <xf numFmtId="164" fontId="6" fillId="4" borderId="5" xfId="0" applyNumberFormat="1" applyFont="1" applyFill="1" applyBorder="1" applyAlignment="1">
      <alignment horizontal="right" vertical="center" wrapText="1"/>
    </xf>
    <xf numFmtId="164" fontId="13" fillId="7" borderId="3" xfId="0" applyNumberFormat="1" applyFont="1" applyFill="1" applyBorder="1" applyAlignment="1">
      <alignment horizontal="right" vertical="center" wrapText="1"/>
    </xf>
    <xf numFmtId="164" fontId="6" fillId="5" borderId="1" xfId="0" applyNumberFormat="1" applyFont="1" applyFill="1" applyBorder="1" applyAlignment="1">
      <alignment horizontal="right" vertical="center" wrapText="1"/>
    </xf>
    <xf numFmtId="0" fontId="6" fillId="6" borderId="8" xfId="0" applyNumberFormat="1" applyFont="1" applyFill="1" applyBorder="1" applyAlignment="1">
      <alignment horizontal="center" vertical="center"/>
    </xf>
    <xf numFmtId="164" fontId="6" fillId="5" borderId="9" xfId="0" applyNumberFormat="1" applyFont="1" applyFill="1" applyBorder="1" applyAlignment="1">
      <alignment horizontal="right" vertical="center" wrapText="1"/>
    </xf>
    <xf numFmtId="0" fontId="18" fillId="10" borderId="34" xfId="0" applyFont="1" applyFill="1" applyBorder="1" applyAlignment="1" applyProtection="1">
      <alignment vertical="center"/>
    </xf>
    <xf numFmtId="0" fontId="18" fillId="10" borderId="35" xfId="0" applyFont="1" applyFill="1" applyBorder="1" applyAlignment="1" applyProtection="1">
      <alignment vertical="center"/>
    </xf>
    <xf numFmtId="0" fontId="0" fillId="10" borderId="35" xfId="0" applyFill="1" applyBorder="1" applyProtection="1"/>
    <xf numFmtId="0" fontId="18" fillId="10" borderId="36" xfId="0" applyFont="1" applyFill="1" applyBorder="1" applyAlignment="1" applyProtection="1">
      <alignment vertical="center"/>
    </xf>
    <xf numFmtId="0" fontId="0" fillId="0" borderId="0" xfId="0" applyProtection="1"/>
    <xf numFmtId="0" fontId="19" fillId="5" borderId="37" xfId="0" applyFont="1" applyFill="1" applyBorder="1" applyProtection="1"/>
    <xf numFmtId="0" fontId="19" fillId="5" borderId="38" xfId="0" applyFont="1" applyFill="1" applyBorder="1" applyProtection="1"/>
    <xf numFmtId="0" fontId="19" fillId="5" borderId="39" xfId="0" applyFont="1" applyFill="1" applyBorder="1" applyProtection="1"/>
    <xf numFmtId="0" fontId="20" fillId="5" borderId="40" xfId="0" applyFont="1" applyFill="1" applyBorder="1" applyAlignment="1" applyProtection="1"/>
    <xf numFmtId="0" fontId="20" fillId="5" borderId="0" xfId="0" applyFont="1" applyFill="1" applyBorder="1" applyAlignment="1" applyProtection="1"/>
    <xf numFmtId="0" fontId="20" fillId="5" borderId="41" xfId="0" applyFont="1" applyFill="1" applyBorder="1" applyAlignment="1" applyProtection="1"/>
    <xf numFmtId="0" fontId="21" fillId="5" borderId="40" xfId="0" applyFont="1" applyFill="1" applyBorder="1" applyAlignment="1" applyProtection="1">
      <alignment horizontal="left"/>
    </xf>
    <xf numFmtId="0" fontId="20" fillId="5" borderId="0" xfId="0" applyFont="1" applyFill="1" applyBorder="1" applyAlignment="1" applyProtection="1">
      <alignment horizontal="left"/>
    </xf>
    <xf numFmtId="0" fontId="20" fillId="5" borderId="41" xfId="0" applyFont="1" applyFill="1" applyBorder="1" applyAlignment="1" applyProtection="1">
      <alignment horizontal="left"/>
    </xf>
    <xf numFmtId="0" fontId="21" fillId="5" borderId="40" xfId="0" applyFont="1" applyFill="1" applyBorder="1" applyProtection="1"/>
    <xf numFmtId="0" fontId="0" fillId="5" borderId="40" xfId="0" applyFont="1" applyFill="1" applyBorder="1" applyProtection="1"/>
    <xf numFmtId="0" fontId="23" fillId="5" borderId="0" xfId="0" applyFont="1" applyFill="1" applyBorder="1" applyProtection="1"/>
    <xf numFmtId="0" fontId="23" fillId="5" borderId="41" xfId="0" applyFont="1" applyFill="1" applyBorder="1" applyProtection="1"/>
    <xf numFmtId="0" fontId="24" fillId="5" borderId="40" xfId="0" applyFont="1" applyFill="1" applyBorder="1" applyAlignment="1" applyProtection="1">
      <alignment horizontal="left" vertical="center" readingOrder="1"/>
    </xf>
    <xf numFmtId="0" fontId="26" fillId="5" borderId="40" xfId="0" applyFont="1" applyFill="1" applyBorder="1" applyAlignment="1" applyProtection="1">
      <alignment horizontal="left" vertical="center" readingOrder="1"/>
    </xf>
    <xf numFmtId="0" fontId="0" fillId="5" borderId="40" xfId="0" applyFill="1" applyBorder="1" applyProtection="1"/>
    <xf numFmtId="0" fontId="0" fillId="5" borderId="0" xfId="0" applyFill="1" applyBorder="1" applyProtection="1"/>
    <xf numFmtId="0" fontId="0" fillId="5" borderId="41" xfId="0" applyFill="1" applyBorder="1" applyProtection="1"/>
    <xf numFmtId="0" fontId="17" fillId="10" borderId="40" xfId="0" applyFont="1" applyFill="1" applyBorder="1" applyProtection="1"/>
    <xf numFmtId="0" fontId="27" fillId="10" borderId="40" xfId="0" applyFont="1" applyFill="1" applyBorder="1" applyAlignment="1" applyProtection="1">
      <alignment horizontal="left"/>
    </xf>
    <xf numFmtId="0" fontId="27" fillId="10" borderId="40" xfId="0" applyFont="1" applyFill="1" applyBorder="1" applyProtection="1"/>
    <xf numFmtId="0" fontId="27" fillId="10" borderId="42" xfId="0" applyFont="1" applyFill="1" applyBorder="1" applyProtection="1"/>
    <xf numFmtId="0" fontId="20" fillId="5" borderId="43" xfId="0" applyFont="1" applyFill="1" applyBorder="1" applyAlignment="1" applyProtection="1">
      <alignment horizontal="left"/>
    </xf>
    <xf numFmtId="0" fontId="20" fillId="5" borderId="44" xfId="0" applyFont="1" applyFill="1" applyBorder="1" applyAlignment="1" applyProtection="1">
      <alignment horizontal="left"/>
    </xf>
    <xf numFmtId="0" fontId="0" fillId="7" borderId="0" xfId="0" applyFill="1" applyProtection="1"/>
    <xf numFmtId="0" fontId="24" fillId="5" borderId="40" xfId="0" applyFont="1" applyFill="1" applyBorder="1"/>
    <xf numFmtId="0" fontId="24" fillId="5" borderId="40" xfId="0" applyFont="1" applyFill="1" applyBorder="1" applyAlignment="1">
      <alignment horizontal="left" vertical="center" readingOrder="1"/>
    </xf>
  </cellXfs>
  <cellStyles count="3">
    <cellStyle name="Normal" xfId="0" builtinId="0"/>
    <cellStyle name="Porcentaje" xfId="1" builtinId="5"/>
    <cellStyle name="Porcentaje 2" xfId="2"/>
  </cellStyles>
  <dxfs count="7">
    <dxf>
      <font>
        <color rgb="FF00FF00"/>
      </font>
    </dxf>
    <dxf>
      <font>
        <color rgb="FFFF0000"/>
      </font>
    </dxf>
    <dxf>
      <font>
        <color rgb="FF00FF00"/>
      </font>
    </dxf>
    <dxf>
      <font>
        <color rgb="FFFF0000"/>
      </font>
    </dxf>
    <dxf>
      <fill>
        <patternFill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  <border>
        <top/>
      </border>
    </dxf>
    <dxf>
      <fill>
        <patternFill patternType="solid">
          <fgColor theme="4" tint="0.79995117038483843"/>
          <bgColor theme="4" tint="0.79995117038483843"/>
        </patternFill>
      </fill>
      <border>
        <bottom/>
      </border>
    </dxf>
  </dxfs>
  <tableStyles count="1" defaultTableStyle="TableStyleMedium2" defaultPivotStyle="PivotStyleLight16">
    <tableStyle name="Estilo dinámico plano" table="0" count="3">
      <tableStyleElement type="headerRow" dxfId="6"/>
      <tableStyleElement type="totalRow" dxfId="5"/>
      <tableStyleElement type="secondRowStripe" dxfId="4"/>
    </tableStyle>
  </tableStyles>
  <colors>
    <mruColors>
      <color rgb="FFFFFFCC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ustomXml" Target="../customXml/item3.xml"/><Relationship Id="rId18" Type="http://schemas.openxmlformats.org/officeDocument/2006/relationships/customXml" Target="../customXml/item8.xml"/><Relationship Id="rId26" Type="http://schemas.openxmlformats.org/officeDocument/2006/relationships/customXml" Target="../customXml/item16.xml"/><Relationship Id="rId39" Type="http://schemas.openxmlformats.org/officeDocument/2006/relationships/customXml" Target="../customXml/item29.xml"/><Relationship Id="rId21" Type="http://schemas.openxmlformats.org/officeDocument/2006/relationships/customXml" Target="../customXml/item11.xml"/><Relationship Id="rId34" Type="http://schemas.openxmlformats.org/officeDocument/2006/relationships/customXml" Target="../customXml/item24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6.xml"/><Relationship Id="rId20" Type="http://schemas.openxmlformats.org/officeDocument/2006/relationships/customXml" Target="../customXml/item10.xml"/><Relationship Id="rId29" Type="http://schemas.openxmlformats.org/officeDocument/2006/relationships/customXml" Target="../customXml/item19.xml"/><Relationship Id="rId41" Type="http://schemas.openxmlformats.org/officeDocument/2006/relationships/customXml" Target="../customXml/item31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1.xml"/><Relationship Id="rId24" Type="http://schemas.openxmlformats.org/officeDocument/2006/relationships/customXml" Target="../customXml/item14.xml"/><Relationship Id="rId32" Type="http://schemas.openxmlformats.org/officeDocument/2006/relationships/customXml" Target="../customXml/item22.xml"/><Relationship Id="rId37" Type="http://schemas.openxmlformats.org/officeDocument/2006/relationships/customXml" Target="../customXml/item27.xml"/><Relationship Id="rId40" Type="http://schemas.openxmlformats.org/officeDocument/2006/relationships/customXml" Target="../customXml/item30.xml"/><Relationship Id="rId5" Type="http://schemas.openxmlformats.org/officeDocument/2006/relationships/theme" Target="theme/theme1.xml"/><Relationship Id="rId15" Type="http://schemas.openxmlformats.org/officeDocument/2006/relationships/customXml" Target="../customXml/item5.xml"/><Relationship Id="rId23" Type="http://schemas.openxmlformats.org/officeDocument/2006/relationships/customXml" Target="../customXml/item13.xml"/><Relationship Id="rId28" Type="http://schemas.openxmlformats.org/officeDocument/2006/relationships/customXml" Target="../customXml/item18.xml"/><Relationship Id="rId36" Type="http://schemas.openxmlformats.org/officeDocument/2006/relationships/customXml" Target="../customXml/item26.xml"/><Relationship Id="rId10" Type="http://schemas.openxmlformats.org/officeDocument/2006/relationships/calcChain" Target="calcChain.xml"/><Relationship Id="rId19" Type="http://schemas.openxmlformats.org/officeDocument/2006/relationships/customXml" Target="../customXml/item9.xml"/><Relationship Id="rId31" Type="http://schemas.openxmlformats.org/officeDocument/2006/relationships/customXml" Target="../customXml/item21.xml"/><Relationship Id="rId4" Type="http://schemas.openxmlformats.org/officeDocument/2006/relationships/pivotCacheDefinition" Target="pivotCache/pivotCacheDefinition1.xml"/><Relationship Id="rId9" Type="http://schemas.microsoft.com/office/2007/relationships/customDataProps" Target="customData/itemProps1.xml"/><Relationship Id="rId14" Type="http://schemas.openxmlformats.org/officeDocument/2006/relationships/customXml" Target="../customXml/item4.xml"/><Relationship Id="rId22" Type="http://schemas.openxmlformats.org/officeDocument/2006/relationships/customXml" Target="../customXml/item12.xml"/><Relationship Id="rId27" Type="http://schemas.openxmlformats.org/officeDocument/2006/relationships/customXml" Target="../customXml/item17.xml"/><Relationship Id="rId30" Type="http://schemas.openxmlformats.org/officeDocument/2006/relationships/customXml" Target="../customXml/item20.xml"/><Relationship Id="rId35" Type="http://schemas.openxmlformats.org/officeDocument/2006/relationships/customXml" Target="../customXml/item25.xml"/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17" Type="http://schemas.openxmlformats.org/officeDocument/2006/relationships/customXml" Target="../customXml/item7.xml"/><Relationship Id="rId25" Type="http://schemas.openxmlformats.org/officeDocument/2006/relationships/customXml" Target="../customXml/item15.xml"/><Relationship Id="rId33" Type="http://schemas.openxmlformats.org/officeDocument/2006/relationships/customXml" Target="../customXml/item23.xml"/><Relationship Id="rId38" Type="http://schemas.openxmlformats.org/officeDocument/2006/relationships/customXml" Target="../customXml/item28.xml"/></Relationships>
</file>

<file path=xl/customData/_rels/itemProps1.xml.rels><?xml version="1.0" encoding="UTF-8" standalone="yes"?>
<Relationships xmlns="http://schemas.openxmlformats.org/package/2006/relationships"><Relationship Id="rId1" Type="http://schemas.microsoft.com/office/2007/relationships/customData" Target="item1.data"/></Relationships>
</file>

<file path=xl/customData/itemProps1.xml><?xml version="1.0" encoding="utf-8"?>
<datastoreItem xmlns="http://schemas.microsoft.com/office/spreadsheetml/2009/9/main" id="Microsoft_SQLServer_AnalysisServices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://www.profiteditorial.com/catalog/profit-editoria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2133600</xdr:colOff>
      <xdr:row>29</xdr:row>
      <xdr:rowOff>104775</xdr:rowOff>
    </xdr:from>
    <xdr:to>
      <xdr:col>3</xdr:col>
      <xdr:colOff>0</xdr:colOff>
      <xdr:row>31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44075" y="5638800"/>
          <a:ext cx="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3448050</xdr:colOff>
      <xdr:row>28</xdr:row>
      <xdr:rowOff>171450</xdr:rowOff>
    </xdr:from>
    <xdr:to>
      <xdr:col>1</xdr:col>
      <xdr:colOff>3448050</xdr:colOff>
      <xdr:row>30</xdr:row>
      <xdr:rowOff>171450</xdr:rowOff>
    </xdr:to>
    <xdr:pic>
      <xdr:nvPicPr>
        <xdr:cNvPr id="3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6675" y="5514975"/>
          <a:ext cx="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257175</xdr:colOff>
      <xdr:row>1</xdr:row>
      <xdr:rowOff>123825</xdr:rowOff>
    </xdr:from>
    <xdr:to>
      <xdr:col>5</xdr:col>
      <xdr:colOff>681355</xdr:colOff>
      <xdr:row>21</xdr:row>
      <xdr:rowOff>152400</xdr:rowOff>
    </xdr:to>
    <xdr:pic>
      <xdr:nvPicPr>
        <xdr:cNvPr id="4" name="3 Imagen">
          <a:hlinkClick xmlns:r="http://schemas.openxmlformats.org/officeDocument/2006/relationships" r:id="rId2"/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39250" y="323850"/>
          <a:ext cx="2710180" cy="3838575"/>
        </a:xfrm>
        <a:prstGeom prst="rect">
          <a:avLst/>
        </a:prstGeom>
      </xdr:spPr>
    </xdr:pic>
    <xdr:clientData/>
  </xdr:twoCellAnchor>
  <xdr:twoCellAnchor editAs="oneCell">
    <xdr:from>
      <xdr:col>1</xdr:col>
      <xdr:colOff>3314700</xdr:colOff>
      <xdr:row>28</xdr:row>
      <xdr:rowOff>133349</xdr:rowOff>
    </xdr:from>
    <xdr:to>
      <xdr:col>1</xdr:col>
      <xdr:colOff>3314700</xdr:colOff>
      <xdr:row>31</xdr:row>
      <xdr:rowOff>23060</xdr:rowOff>
    </xdr:to>
    <xdr:pic>
      <xdr:nvPicPr>
        <xdr:cNvPr id="5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43325" y="5476874"/>
          <a:ext cx="0" cy="4612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4000500</xdr:colOff>
      <xdr:row>28</xdr:row>
      <xdr:rowOff>104775</xdr:rowOff>
    </xdr:from>
    <xdr:to>
      <xdr:col>1</xdr:col>
      <xdr:colOff>4003675</xdr:colOff>
      <xdr:row>31</xdr:row>
      <xdr:rowOff>106096</xdr:rowOff>
    </xdr:to>
    <xdr:pic>
      <xdr:nvPicPr>
        <xdr:cNvPr id="6" name="1 Imagen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29125" y="5448300"/>
          <a:ext cx="3175" cy="572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3876675</xdr:colOff>
      <xdr:row>28</xdr:row>
      <xdr:rowOff>57150</xdr:rowOff>
    </xdr:from>
    <xdr:to>
      <xdr:col>1</xdr:col>
      <xdr:colOff>3879850</xdr:colOff>
      <xdr:row>31</xdr:row>
      <xdr:rowOff>58471</xdr:rowOff>
    </xdr:to>
    <xdr:pic>
      <xdr:nvPicPr>
        <xdr:cNvPr id="7" name="1 Imagen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05300" y="5400675"/>
          <a:ext cx="1108075" cy="572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3533775</xdr:colOff>
      <xdr:row>28</xdr:row>
      <xdr:rowOff>66675</xdr:rowOff>
    </xdr:from>
    <xdr:to>
      <xdr:col>1</xdr:col>
      <xdr:colOff>4641850</xdr:colOff>
      <xdr:row>31</xdr:row>
      <xdr:rowOff>67996</xdr:rowOff>
    </xdr:to>
    <xdr:pic>
      <xdr:nvPicPr>
        <xdr:cNvPr id="8" name="1 Imagen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2400" y="5410200"/>
          <a:ext cx="1108075" cy="572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1_2_DATOS_PR_RE_CENTROS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luis" refreshedDate="40625.612125" missingItemsLimit="0" createdVersion="4" refreshedVersion="4" minRefreshableVersion="3" recordCount="61894">
  <cacheSource type="worksheet">
    <worksheetSource ref="A1:S1048576" sheet="EN" r:id="rId2"/>
  </cacheSource>
  <cacheFields count="21">
    <cacheField name="Número" numFmtId="0">
      <sharedItems containsString="0" containsBlank="1" containsNumber="1" containsInteger="1" minValue="1" maxValue="16918"/>
    </cacheField>
    <cacheField name="Versión" numFmtId="0">
      <sharedItems containsString="0" containsBlank="1" containsNumber="1" containsInteger="1" minValue="0" maxValue="1" count="3">
        <n v="1"/>
        <m/>
        <n v="0" u="1"/>
      </sharedItems>
    </cacheField>
    <cacheField name="Empresa" numFmtId="0">
      <sharedItems containsBlank="1" containsMixedTypes="1" containsNumber="1" containsInteger="1" minValue="0" maxValue="0" count="3">
        <s v="PAMO"/>
        <m/>
        <n v="0" u="1"/>
      </sharedItems>
    </cacheField>
    <cacheField name="No_Cta" numFmtId="0">
      <sharedItems containsString="0" containsBlank="1" containsNumber="1" containsInteger="1" minValue="0" maxValue="7000003" count="39">
        <n v="7000000"/>
        <n v="7000001"/>
        <n v="7000003"/>
        <n v="6000000"/>
        <n v="6000001"/>
        <n v="6000002"/>
        <n v="6000003"/>
        <n v="6000004"/>
        <n v="6100000"/>
        <n v="6020000"/>
        <n v="6020001"/>
        <n v="6020002"/>
        <n v="6020003"/>
        <n v="6280000"/>
        <n v="6280001"/>
        <n v="6280002"/>
        <n v="6280003"/>
        <n v="6280004"/>
        <n v="6400000"/>
        <n v="6270001"/>
        <n v="6270002"/>
        <n v="6270003"/>
        <n v="6270004"/>
        <n v="6940000"/>
        <n v="6240000"/>
        <n v="6420000"/>
        <n v="6210000"/>
        <n v="6220000"/>
        <n v="6290003"/>
        <n v="6230000"/>
        <n v="6250000"/>
        <n v="6290000"/>
        <n v="6290001"/>
        <n v="6290002"/>
        <n v="6310000"/>
        <n v="6690000"/>
        <n v="6820000"/>
        <n v="0"/>
        <m/>
      </sharedItems>
    </cacheField>
    <cacheField name="Nombre_Cta" numFmtId="0">
      <sharedItems containsBlank="1" containsMixedTypes="1" containsNumber="1" containsInteger="1" minValue="0" maxValue="0" count="54">
        <s v="Pan de Molde Normal"/>
        <s v="Pan tostado"/>
        <s v="Pan de Molde Integral"/>
        <s v="Materias primas A"/>
        <s v="Materias primas B"/>
        <s v="Materias primas C"/>
        <s v="Materias primas D"/>
        <s v="Materias primas E"/>
        <s v="Variación de existencias"/>
        <s v="Gas oil hornos"/>
        <s v="Aceites y grasas"/>
        <s v="Embalajes de cartón"/>
        <s v="Precintos y plásticos"/>
        <s v="Electricidad"/>
        <s v="Agua"/>
        <s v="Gas"/>
        <s v="Combustibles"/>
        <s v="Otros suministros"/>
        <s v="Comisiones"/>
        <s v="Catálogos"/>
        <s v="Envío de muestras"/>
        <s v="Ferias y exposiciones"/>
        <s v="Mailing y anuncios"/>
        <s v="Provisión insolvencias"/>
        <s v="Transporte de ventas"/>
        <s v="Dirección General"/>
        <s v="Director Comercial"/>
        <s v="Jefe de Ventas"/>
        <s v="Vendedores"/>
        <s v="Dirección de fábrica"/>
        <s v="Encargados de fábrica"/>
        <s v="Operarios fábrica"/>
        <s v="Horas extras fábrica"/>
        <s v="Jefe de almacén"/>
        <s v="Operarios"/>
        <s v="Dirección Administrativa"/>
        <s v="Contable"/>
        <s v="Auxiliar contable"/>
        <s v="Limpieza"/>
        <s v="Vigilantes"/>
        <s v="Conductores"/>
        <s v="Alquileres"/>
        <s v="Reparaciones y conservación"/>
        <s v="Mensajeros"/>
        <s v="Servicios de profesionales"/>
        <s v="Seguros"/>
        <s v="Comunicaciones"/>
        <s v="Material de oficina"/>
        <s v="Varios"/>
        <s v="Tributos"/>
        <s v="Financieros"/>
        <s v="Dotación amortizaciones"/>
        <n v="0"/>
        <m/>
      </sharedItems>
    </cacheField>
    <cacheField name="C_Centro" numFmtId="0">
      <sharedItems containsString="0" containsBlank="1" containsNumber="1" containsInteger="1" minValue="0" maxValue="7000" count="15">
        <n v="1000"/>
        <n v="2000"/>
        <n v="4900"/>
        <n v="5000"/>
        <n v="6200"/>
        <n v="4100"/>
        <n v="3000"/>
        <n v="4200"/>
        <n v="6100"/>
        <n v="6900"/>
        <n v="7000"/>
        <n v="0"/>
        <m/>
        <n v="4901" u="1"/>
        <n v="4902" u="1"/>
      </sharedItems>
    </cacheField>
    <cacheField name="Año" numFmtId="0">
      <sharedItems containsString="0" containsBlank="1" containsNumber="1" containsInteger="1" minValue="0" maxValue="2011" count="3">
        <n v="2011"/>
        <n v="0"/>
        <m/>
      </sharedItems>
    </cacheField>
    <cacheField name="Mes" numFmtId="0">
      <sharedItems containsString="0" containsBlank="1" containsNumber="1" containsInteger="1" minValue="0" maxValue="12" count="14">
        <n v="1"/>
        <m/>
        <n v="2"/>
        <n v="3"/>
        <n v="4"/>
        <n v="5"/>
        <n v="6"/>
        <n v="7"/>
        <n v="8"/>
        <n v="9"/>
        <n v="10"/>
        <n v="11"/>
        <n v="12"/>
        <n v="0" u="1"/>
      </sharedItems>
    </cacheField>
    <cacheField name="Importe_PR" numFmtId="164">
      <sharedItems containsString="0" containsBlank="1" containsNumber="1" minValue="-48000" maxValue="195000"/>
    </cacheField>
    <cacheField name="Importe_RE" numFmtId="0">
      <sharedItems containsString="0" containsBlank="1" containsNumber="1" minValue="-50979.310344827587" maxValue="196000"/>
    </cacheField>
    <cacheField name="Centro_Nombre" numFmtId="0">
      <sharedItems containsBlank="1" containsMixedTypes="1" containsNumber="1" containsInteger="1" minValue="0" maxValue="0" count="13">
        <s v="Ventas"/>
        <s v="Compras"/>
        <s v="Servicios Generales Fábrica"/>
        <s v="Comercial"/>
        <s v="Dirección"/>
        <s v="Departamento de Producción"/>
        <s v="Directos de Fabricación"/>
        <s v="Logística"/>
        <s v="Administración"/>
        <s v="Servicios Generales Estructura"/>
        <s v="Financieros"/>
        <n v="0"/>
        <m/>
      </sharedItems>
    </cacheField>
    <cacheField name="1D" numFmtId="0">
      <sharedItems containsString="0" containsBlank="1" containsNumber="1" containsInteger="1" minValue="0" maxValue="7"/>
    </cacheField>
    <cacheField name="1_Dígito" numFmtId="0">
      <sharedItems containsBlank="1" containsMixedTypes="1" containsNumber="1" containsInteger="1" minValue="0" maxValue="0"/>
    </cacheField>
    <cacheField name="2D" numFmtId="0">
      <sharedItems containsString="0" containsBlank="1" containsNumber="1" containsInteger="1" minValue="0" maxValue="70"/>
    </cacheField>
    <cacheField name="4_Dígito" numFmtId="0">
      <sharedItems containsBlank="1" containsMixedTypes="1" containsNumber="1" containsInteger="1" minValue="0" maxValue="0"/>
    </cacheField>
    <cacheField name="3D" numFmtId="0">
      <sharedItems containsString="0" containsBlank="1" containsNumber="1" containsInteger="1" minValue="0" maxValue="700" count="20">
        <n v="700"/>
        <n v="600"/>
        <n v="610"/>
        <n v="602"/>
        <n v="628"/>
        <n v="640"/>
        <n v="627"/>
        <n v="694"/>
        <n v="624"/>
        <n v="642"/>
        <n v="621"/>
        <n v="622"/>
        <n v="629"/>
        <n v="623"/>
        <n v="625"/>
        <n v="631"/>
        <n v="669"/>
        <n v="682"/>
        <n v="0"/>
        <m/>
      </sharedItems>
    </cacheField>
    <cacheField name="3_Dígito" numFmtId="0">
      <sharedItems containsBlank="1" containsMixedTypes="1" containsNumber="1" containsInteger="1" minValue="0" maxValue="0" count="20">
        <s v="Ventas de mercaderías"/>
        <s v="Compras de mercaderías"/>
        <s v="Variación mercaderías"/>
        <s v="Compras de aprovisionamientos"/>
        <s v="Suministros"/>
        <s v="Sueldos y salarios"/>
        <s v="Publicidad/relaciones public."/>
        <s v="Pérd. det. créd. comerc."/>
        <s v="Transportes"/>
        <s v="S.S. cargo empresa"/>
        <s v="Arrendamientos y canones"/>
        <s v="Reparaciones y conservación"/>
        <s v="Otros servicios"/>
        <s v="Servicios de profesionales"/>
        <s v="Primas de seguros"/>
        <s v="Otros tributos"/>
        <s v="Otros gastos financieros"/>
        <s v="Amort. inversiones inmobil."/>
        <n v="0"/>
        <m/>
      </sharedItems>
    </cacheField>
    <cacheField name="4D" numFmtId="0">
      <sharedItems containsString="0" containsBlank="1" containsNumber="1" containsInteger="1" minValue="0" maxValue="7000"/>
    </cacheField>
    <cacheField name="4_Dígito2" numFmtId="0">
      <sharedItems containsBlank="1" containsMixedTypes="1" containsNumber="1" containsInteger="1" minValue="0" maxValue="0"/>
    </cacheField>
    <cacheField name="DESV_€_RE-PR" numFmtId="0" formula="Importe_RE-Importe_PR" databaseField="0"/>
    <cacheField name="DESV_%_RE-PR" numFmtId="0" formula="IF(Importe_PR=0,1,'DESV_€_RE-PR'/Importe_PR)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1894">
  <r>
    <n v="1"/>
    <x v="0"/>
    <x v="0"/>
    <x v="0"/>
    <x v="0"/>
    <x v="0"/>
    <x v="0"/>
    <x v="0"/>
    <n v="117000"/>
    <n v="0"/>
    <x v="0"/>
    <n v="7"/>
    <s v="Ventas e Ingresos"/>
    <n v="70"/>
    <s v="Ventas mercaderías y servicios"/>
    <x v="0"/>
    <x v="0"/>
    <n v="7000"/>
    <s v="INGRESOS"/>
  </r>
  <r>
    <n v="2"/>
    <x v="0"/>
    <x v="0"/>
    <x v="1"/>
    <x v="1"/>
    <x v="0"/>
    <x v="0"/>
    <x v="0"/>
    <n v="17400"/>
    <n v="0"/>
    <x v="0"/>
    <n v="7"/>
    <s v="Ventas e Ingresos"/>
    <n v="70"/>
    <s v="Ventas mercaderías y servicios"/>
    <x v="0"/>
    <x v="0"/>
    <n v="7000"/>
    <s v="INGRESOS"/>
  </r>
  <r>
    <n v="3"/>
    <x v="0"/>
    <x v="0"/>
    <x v="2"/>
    <x v="2"/>
    <x v="0"/>
    <x v="0"/>
    <x v="0"/>
    <n v="22200"/>
    <n v="0"/>
    <x v="0"/>
    <n v="7"/>
    <s v="Ventas e Ingresos"/>
    <n v="70"/>
    <s v="Ventas mercaderías y servicios"/>
    <x v="0"/>
    <x v="0"/>
    <n v="7000"/>
    <s v="INGRESOS"/>
  </r>
  <r>
    <n v="4"/>
    <x v="0"/>
    <x v="0"/>
    <x v="3"/>
    <x v="3"/>
    <x v="1"/>
    <x v="0"/>
    <x v="0"/>
    <n v="-15950.798611713522"/>
    <n v="0"/>
    <x v="1"/>
    <n v="6"/>
    <s v="Compras y Gastos"/>
    <n v="60"/>
    <s v="Compras"/>
    <x v="1"/>
    <x v="1"/>
    <n v="6000"/>
    <s v="GASTOS"/>
  </r>
  <r>
    <n v="5"/>
    <x v="0"/>
    <x v="0"/>
    <x v="4"/>
    <x v="4"/>
    <x v="1"/>
    <x v="0"/>
    <x v="0"/>
    <n v="-2771.0141962366197"/>
    <n v="0"/>
    <x v="1"/>
    <n v="6"/>
    <s v="Compras y Gastos"/>
    <n v="60"/>
    <s v="Compras"/>
    <x v="1"/>
    <x v="1"/>
    <n v="6000"/>
    <s v="GASTOS"/>
  </r>
  <r>
    <n v="6"/>
    <x v="0"/>
    <x v="0"/>
    <x v="5"/>
    <x v="5"/>
    <x v="1"/>
    <x v="0"/>
    <x v="0"/>
    <n v="-4984.0894340633322"/>
    <n v="0"/>
    <x v="1"/>
    <n v="6"/>
    <s v="Compras y Gastos"/>
    <n v="60"/>
    <s v="Compras"/>
    <x v="1"/>
    <x v="1"/>
    <n v="6000"/>
    <s v="GASTOS"/>
  </r>
  <r>
    <n v="7"/>
    <x v="0"/>
    <x v="0"/>
    <x v="6"/>
    <x v="6"/>
    <x v="1"/>
    <x v="0"/>
    <x v="0"/>
    <n v="-7633.4818433355995"/>
    <n v="0"/>
    <x v="1"/>
    <n v="6"/>
    <s v="Compras y Gastos"/>
    <n v="60"/>
    <s v="Compras"/>
    <x v="1"/>
    <x v="1"/>
    <n v="6000"/>
    <s v="GASTOS"/>
  </r>
  <r>
    <n v="8"/>
    <x v="0"/>
    <x v="0"/>
    <x v="7"/>
    <x v="7"/>
    <x v="1"/>
    <x v="0"/>
    <x v="0"/>
    <n v="-4678.6159146509262"/>
    <n v="0"/>
    <x v="1"/>
    <n v="6"/>
    <s v="Compras y Gastos"/>
    <n v="60"/>
    <s v="Compras"/>
    <x v="1"/>
    <x v="1"/>
    <n v="6000"/>
    <s v="GASTOS"/>
  </r>
  <r>
    <n v="9"/>
    <x v="0"/>
    <x v="0"/>
    <x v="8"/>
    <x v="8"/>
    <x v="1"/>
    <x v="0"/>
    <x v="0"/>
    <n v="9396"/>
    <n v="0"/>
    <x v="1"/>
    <n v="6"/>
    <s v="Compras y Gastos"/>
    <n v="61"/>
    <s v="Variación de existencias"/>
    <x v="2"/>
    <x v="2"/>
    <n v="6100"/>
    <s v="GASTOS"/>
  </r>
  <r>
    <n v="10"/>
    <x v="0"/>
    <x v="0"/>
    <x v="9"/>
    <x v="9"/>
    <x v="1"/>
    <x v="0"/>
    <x v="0"/>
    <n v="-75"/>
    <n v="0"/>
    <x v="1"/>
    <n v="6"/>
    <s v="Compras y Gastos"/>
    <n v="60"/>
    <s v="Compras"/>
    <x v="3"/>
    <x v="3"/>
    <n v="6020"/>
    <s v="GASTOS"/>
  </r>
  <r>
    <n v="11"/>
    <x v="0"/>
    <x v="0"/>
    <x v="10"/>
    <x v="10"/>
    <x v="1"/>
    <x v="0"/>
    <x v="0"/>
    <n v="-333.33333333333331"/>
    <n v="0"/>
    <x v="1"/>
    <n v="6"/>
    <s v="Compras y Gastos"/>
    <n v="60"/>
    <s v="Compras"/>
    <x v="3"/>
    <x v="3"/>
    <n v="6020"/>
    <s v="GASTOS"/>
  </r>
  <r>
    <n v="12"/>
    <x v="0"/>
    <x v="0"/>
    <x v="11"/>
    <x v="11"/>
    <x v="1"/>
    <x v="0"/>
    <x v="0"/>
    <n v="-100"/>
    <n v="0"/>
    <x v="1"/>
    <n v="6"/>
    <s v="Compras y Gastos"/>
    <n v="60"/>
    <s v="Compras"/>
    <x v="3"/>
    <x v="3"/>
    <n v="6020"/>
    <s v="GASTOS"/>
  </r>
  <r>
    <n v="13"/>
    <x v="0"/>
    <x v="0"/>
    <x v="12"/>
    <x v="12"/>
    <x v="1"/>
    <x v="0"/>
    <x v="0"/>
    <n v="-125.00000000000001"/>
    <n v="0"/>
    <x v="1"/>
    <n v="6"/>
    <s v="Compras y Gastos"/>
    <n v="60"/>
    <s v="Compras"/>
    <x v="3"/>
    <x v="3"/>
    <n v="6020"/>
    <s v="GASTOS"/>
  </r>
  <r>
    <n v="14"/>
    <x v="0"/>
    <x v="0"/>
    <x v="13"/>
    <x v="13"/>
    <x v="2"/>
    <x v="0"/>
    <x v="0"/>
    <n v="-2250"/>
    <n v="0"/>
    <x v="2"/>
    <n v="6"/>
    <s v="Compras y Gastos"/>
    <n v="62"/>
    <s v="Servicios exteriores"/>
    <x v="4"/>
    <x v="4"/>
    <n v="6280"/>
    <s v="GASTOS"/>
  </r>
  <r>
    <n v="15"/>
    <x v="0"/>
    <x v="0"/>
    <x v="14"/>
    <x v="14"/>
    <x v="2"/>
    <x v="0"/>
    <x v="0"/>
    <n v="-266.66666666666669"/>
    <n v="0"/>
    <x v="2"/>
    <n v="6"/>
    <s v="Compras y Gastos"/>
    <n v="62"/>
    <s v="Servicios exteriores"/>
    <x v="4"/>
    <x v="4"/>
    <n v="6280"/>
    <s v="GASTOS"/>
  </r>
  <r>
    <n v="16"/>
    <x v="0"/>
    <x v="0"/>
    <x v="15"/>
    <x v="15"/>
    <x v="2"/>
    <x v="0"/>
    <x v="0"/>
    <n v="-6666.666666666667"/>
    <n v="0"/>
    <x v="2"/>
    <n v="6"/>
    <s v="Compras y Gastos"/>
    <n v="62"/>
    <s v="Servicios exteriores"/>
    <x v="4"/>
    <x v="4"/>
    <n v="6280"/>
    <s v="GASTOS"/>
  </r>
  <r>
    <n v="17"/>
    <x v="0"/>
    <x v="0"/>
    <x v="16"/>
    <x v="16"/>
    <x v="2"/>
    <x v="0"/>
    <x v="0"/>
    <n v="-1833.3333333333333"/>
    <n v="0"/>
    <x v="2"/>
    <n v="6"/>
    <s v="Compras y Gastos"/>
    <n v="62"/>
    <s v="Servicios exteriores"/>
    <x v="4"/>
    <x v="4"/>
    <n v="6280"/>
    <s v="GASTOS"/>
  </r>
  <r>
    <n v="18"/>
    <x v="0"/>
    <x v="0"/>
    <x v="17"/>
    <x v="17"/>
    <x v="2"/>
    <x v="0"/>
    <x v="0"/>
    <n v="-108.33333333333333"/>
    <n v="0"/>
    <x v="2"/>
    <n v="6"/>
    <s v="Compras y Gastos"/>
    <n v="62"/>
    <s v="Servicios exteriores"/>
    <x v="4"/>
    <x v="4"/>
    <n v="6280"/>
    <s v="GASTOS"/>
  </r>
  <r>
    <n v="19"/>
    <x v="0"/>
    <x v="0"/>
    <x v="18"/>
    <x v="18"/>
    <x v="3"/>
    <x v="0"/>
    <x v="0"/>
    <n v="-14094"/>
    <n v="0"/>
    <x v="3"/>
    <n v="6"/>
    <s v="Compras y Gastos"/>
    <n v="64"/>
    <s v="Gastos de personal"/>
    <x v="5"/>
    <x v="5"/>
    <n v="6400"/>
    <s v="GASTOS"/>
  </r>
  <r>
    <n v="20"/>
    <x v="0"/>
    <x v="0"/>
    <x v="19"/>
    <x v="19"/>
    <x v="3"/>
    <x v="0"/>
    <x v="0"/>
    <n v="-3132"/>
    <n v="0"/>
    <x v="3"/>
    <n v="6"/>
    <s v="Compras y Gastos"/>
    <n v="62"/>
    <s v="Servicios exteriores"/>
    <x v="6"/>
    <x v="6"/>
    <n v="6270"/>
    <s v="GASTOS"/>
  </r>
  <r>
    <n v="21"/>
    <x v="0"/>
    <x v="0"/>
    <x v="20"/>
    <x v="20"/>
    <x v="3"/>
    <x v="0"/>
    <x v="0"/>
    <n v="-3132"/>
    <n v="0"/>
    <x v="3"/>
    <n v="6"/>
    <s v="Compras y Gastos"/>
    <n v="62"/>
    <s v="Servicios exteriores"/>
    <x v="6"/>
    <x v="6"/>
    <n v="6270"/>
    <s v="GASTOS"/>
  </r>
  <r>
    <n v="22"/>
    <x v="0"/>
    <x v="0"/>
    <x v="21"/>
    <x v="21"/>
    <x v="3"/>
    <x v="0"/>
    <x v="0"/>
    <n v="-4698"/>
    <n v="0"/>
    <x v="3"/>
    <n v="6"/>
    <s v="Compras y Gastos"/>
    <n v="62"/>
    <s v="Servicios exteriores"/>
    <x v="6"/>
    <x v="6"/>
    <n v="6270"/>
    <s v="GASTOS"/>
  </r>
  <r>
    <n v="23"/>
    <x v="0"/>
    <x v="0"/>
    <x v="22"/>
    <x v="22"/>
    <x v="3"/>
    <x v="0"/>
    <x v="0"/>
    <n v="-1566"/>
    <n v="0"/>
    <x v="3"/>
    <n v="6"/>
    <s v="Compras y Gastos"/>
    <n v="62"/>
    <s v="Servicios exteriores"/>
    <x v="6"/>
    <x v="6"/>
    <n v="6270"/>
    <s v="GASTOS"/>
  </r>
  <r>
    <n v="24"/>
    <x v="0"/>
    <x v="0"/>
    <x v="23"/>
    <x v="23"/>
    <x v="3"/>
    <x v="0"/>
    <x v="0"/>
    <n v="-1566"/>
    <n v="0"/>
    <x v="3"/>
    <n v="6"/>
    <s v="Compras y Gastos"/>
    <n v="69"/>
    <s v="Pérdidas por deterioro y otras"/>
    <x v="7"/>
    <x v="7"/>
    <n v="6940"/>
    <s v="GASTOS"/>
  </r>
  <r>
    <n v="25"/>
    <x v="0"/>
    <x v="0"/>
    <x v="24"/>
    <x v="24"/>
    <x v="3"/>
    <x v="0"/>
    <x v="0"/>
    <n v="-4698"/>
    <n v="0"/>
    <x v="3"/>
    <n v="6"/>
    <s v="Compras y Gastos"/>
    <n v="62"/>
    <s v="Servicios exteriores"/>
    <x v="8"/>
    <x v="8"/>
    <n v="6240"/>
    <s v="GASTOS"/>
  </r>
  <r>
    <n v="26"/>
    <x v="0"/>
    <x v="0"/>
    <x v="18"/>
    <x v="25"/>
    <x v="4"/>
    <x v="0"/>
    <x v="0"/>
    <n v="-4500"/>
    <n v="0"/>
    <x v="4"/>
    <n v="6"/>
    <s v="Compras y Gastos"/>
    <n v="64"/>
    <s v="Gastos de personal"/>
    <x v="5"/>
    <x v="5"/>
    <n v="6400"/>
    <s v="GASTOS"/>
  </r>
  <r>
    <n v="27"/>
    <x v="0"/>
    <x v="0"/>
    <x v="18"/>
    <x v="26"/>
    <x v="3"/>
    <x v="0"/>
    <x v="0"/>
    <n v="-3500"/>
    <n v="0"/>
    <x v="3"/>
    <n v="6"/>
    <s v="Compras y Gastos"/>
    <n v="64"/>
    <s v="Gastos de personal"/>
    <x v="5"/>
    <x v="5"/>
    <n v="6400"/>
    <s v="GASTOS"/>
  </r>
  <r>
    <n v="28"/>
    <x v="0"/>
    <x v="0"/>
    <x v="18"/>
    <x v="27"/>
    <x v="3"/>
    <x v="0"/>
    <x v="0"/>
    <n v="-2500"/>
    <n v="0"/>
    <x v="3"/>
    <n v="6"/>
    <s v="Compras y Gastos"/>
    <n v="64"/>
    <s v="Gastos de personal"/>
    <x v="5"/>
    <x v="5"/>
    <n v="6400"/>
    <s v="GASTOS"/>
  </r>
  <r>
    <n v="29"/>
    <x v="0"/>
    <x v="0"/>
    <x v="18"/>
    <x v="28"/>
    <x v="3"/>
    <x v="0"/>
    <x v="0"/>
    <n v="-1500"/>
    <n v="0"/>
    <x v="3"/>
    <n v="6"/>
    <s v="Compras y Gastos"/>
    <n v="64"/>
    <s v="Gastos de personal"/>
    <x v="5"/>
    <x v="5"/>
    <n v="6400"/>
    <s v="GASTOS"/>
  </r>
  <r>
    <n v="30"/>
    <x v="0"/>
    <x v="0"/>
    <x v="18"/>
    <x v="29"/>
    <x v="5"/>
    <x v="0"/>
    <x v="0"/>
    <n v="-3500"/>
    <n v="0"/>
    <x v="5"/>
    <n v="6"/>
    <s v="Compras y Gastos"/>
    <n v="64"/>
    <s v="Gastos de personal"/>
    <x v="5"/>
    <x v="5"/>
    <n v="6400"/>
    <s v="GASTOS"/>
  </r>
  <r>
    <n v="31"/>
    <x v="0"/>
    <x v="0"/>
    <x v="18"/>
    <x v="30"/>
    <x v="6"/>
    <x v="0"/>
    <x v="0"/>
    <n v="-2000"/>
    <n v="0"/>
    <x v="6"/>
    <n v="6"/>
    <s v="Compras y Gastos"/>
    <n v="64"/>
    <s v="Gastos de personal"/>
    <x v="5"/>
    <x v="5"/>
    <n v="6400"/>
    <s v="GASTOS"/>
  </r>
  <r>
    <n v="32"/>
    <x v="0"/>
    <x v="0"/>
    <x v="18"/>
    <x v="31"/>
    <x v="6"/>
    <x v="0"/>
    <x v="0"/>
    <n v="-48000"/>
    <n v="0"/>
    <x v="6"/>
    <n v="6"/>
    <s v="Compras y Gastos"/>
    <n v="64"/>
    <s v="Gastos de personal"/>
    <x v="5"/>
    <x v="5"/>
    <n v="6400"/>
    <s v="GASTOS"/>
  </r>
  <r>
    <n v="33"/>
    <x v="0"/>
    <x v="0"/>
    <x v="18"/>
    <x v="32"/>
    <x v="6"/>
    <x v="0"/>
    <x v="0"/>
    <n v="-544"/>
    <n v="0"/>
    <x v="6"/>
    <n v="6"/>
    <s v="Compras y Gastos"/>
    <n v="64"/>
    <s v="Gastos de personal"/>
    <x v="5"/>
    <x v="5"/>
    <n v="6400"/>
    <s v="GASTOS"/>
  </r>
  <r>
    <n v="34"/>
    <x v="0"/>
    <x v="0"/>
    <x v="18"/>
    <x v="33"/>
    <x v="7"/>
    <x v="0"/>
    <x v="0"/>
    <n v="-2000"/>
    <n v="0"/>
    <x v="7"/>
    <n v="6"/>
    <s v="Compras y Gastos"/>
    <n v="64"/>
    <s v="Gastos de personal"/>
    <x v="5"/>
    <x v="5"/>
    <n v="6400"/>
    <s v="GASTOS"/>
  </r>
  <r>
    <n v="35"/>
    <x v="0"/>
    <x v="0"/>
    <x v="18"/>
    <x v="34"/>
    <x v="7"/>
    <x v="0"/>
    <x v="0"/>
    <n v="-1000"/>
    <n v="0"/>
    <x v="7"/>
    <n v="6"/>
    <s v="Compras y Gastos"/>
    <n v="64"/>
    <s v="Gastos de personal"/>
    <x v="5"/>
    <x v="5"/>
    <n v="6400"/>
    <s v="GASTOS"/>
  </r>
  <r>
    <n v="36"/>
    <x v="0"/>
    <x v="0"/>
    <x v="18"/>
    <x v="35"/>
    <x v="8"/>
    <x v="0"/>
    <x v="0"/>
    <n v="-3000"/>
    <n v="0"/>
    <x v="8"/>
    <n v="6"/>
    <s v="Compras y Gastos"/>
    <n v="64"/>
    <s v="Gastos de personal"/>
    <x v="5"/>
    <x v="5"/>
    <n v="6400"/>
    <s v="GASTOS"/>
  </r>
  <r>
    <n v="37"/>
    <x v="0"/>
    <x v="0"/>
    <x v="18"/>
    <x v="36"/>
    <x v="8"/>
    <x v="0"/>
    <x v="0"/>
    <n v="-1500"/>
    <n v="0"/>
    <x v="8"/>
    <n v="6"/>
    <s v="Compras y Gastos"/>
    <n v="64"/>
    <s v="Gastos de personal"/>
    <x v="5"/>
    <x v="5"/>
    <n v="6400"/>
    <s v="GASTOS"/>
  </r>
  <r>
    <n v="38"/>
    <x v="0"/>
    <x v="0"/>
    <x v="18"/>
    <x v="37"/>
    <x v="8"/>
    <x v="0"/>
    <x v="0"/>
    <n v="-1000"/>
    <n v="0"/>
    <x v="8"/>
    <n v="6"/>
    <s v="Compras y Gastos"/>
    <n v="64"/>
    <s v="Gastos de personal"/>
    <x v="5"/>
    <x v="5"/>
    <n v="6400"/>
    <s v="GASTOS"/>
  </r>
  <r>
    <n v="39"/>
    <x v="0"/>
    <x v="0"/>
    <x v="18"/>
    <x v="38"/>
    <x v="2"/>
    <x v="0"/>
    <x v="0"/>
    <n v="-1000"/>
    <n v="0"/>
    <x v="2"/>
    <n v="6"/>
    <s v="Compras y Gastos"/>
    <n v="64"/>
    <s v="Gastos de personal"/>
    <x v="5"/>
    <x v="5"/>
    <n v="6400"/>
    <s v="GASTOS"/>
  </r>
  <r>
    <n v="40"/>
    <x v="0"/>
    <x v="0"/>
    <x v="18"/>
    <x v="39"/>
    <x v="2"/>
    <x v="0"/>
    <x v="0"/>
    <n v="-1000"/>
    <n v="0"/>
    <x v="2"/>
    <n v="6"/>
    <s v="Compras y Gastos"/>
    <n v="64"/>
    <s v="Gastos de personal"/>
    <x v="5"/>
    <x v="5"/>
    <n v="6400"/>
    <s v="GASTOS"/>
  </r>
  <r>
    <n v="41"/>
    <x v="0"/>
    <x v="0"/>
    <x v="18"/>
    <x v="40"/>
    <x v="7"/>
    <x v="0"/>
    <x v="0"/>
    <n v="-1000"/>
    <n v="0"/>
    <x v="7"/>
    <n v="6"/>
    <s v="Compras y Gastos"/>
    <n v="64"/>
    <s v="Gastos de personal"/>
    <x v="5"/>
    <x v="5"/>
    <n v="6400"/>
    <s v="GASTOS"/>
  </r>
  <r>
    <n v="42"/>
    <x v="0"/>
    <x v="0"/>
    <x v="25"/>
    <x v="25"/>
    <x v="4"/>
    <x v="0"/>
    <x v="0"/>
    <n v="-1440"/>
    <n v="0"/>
    <x v="4"/>
    <n v="6"/>
    <s v="Compras y Gastos"/>
    <n v="64"/>
    <s v="Gastos de personal"/>
    <x v="9"/>
    <x v="9"/>
    <n v="6420"/>
    <s v="GASTOS"/>
  </r>
  <r>
    <n v="43"/>
    <x v="0"/>
    <x v="0"/>
    <x v="25"/>
    <x v="26"/>
    <x v="3"/>
    <x v="0"/>
    <x v="0"/>
    <n v="-1440"/>
    <n v="0"/>
    <x v="3"/>
    <n v="6"/>
    <s v="Compras y Gastos"/>
    <n v="64"/>
    <s v="Gastos de personal"/>
    <x v="9"/>
    <x v="9"/>
    <n v="6420"/>
    <s v="GASTOS"/>
  </r>
  <r>
    <n v="44"/>
    <x v="0"/>
    <x v="0"/>
    <x v="25"/>
    <x v="27"/>
    <x v="3"/>
    <x v="0"/>
    <x v="0"/>
    <n v="-1120"/>
    <n v="0"/>
    <x v="3"/>
    <n v="6"/>
    <s v="Compras y Gastos"/>
    <n v="64"/>
    <s v="Gastos de personal"/>
    <x v="9"/>
    <x v="9"/>
    <n v="6420"/>
    <s v="GASTOS"/>
  </r>
  <r>
    <n v="45"/>
    <x v="0"/>
    <x v="0"/>
    <x v="25"/>
    <x v="28"/>
    <x v="3"/>
    <x v="0"/>
    <x v="0"/>
    <n v="-800"/>
    <n v="0"/>
    <x v="3"/>
    <n v="6"/>
    <s v="Compras y Gastos"/>
    <n v="64"/>
    <s v="Gastos de personal"/>
    <x v="9"/>
    <x v="9"/>
    <n v="6420"/>
    <s v="GASTOS"/>
  </r>
  <r>
    <n v="46"/>
    <x v="0"/>
    <x v="0"/>
    <x v="25"/>
    <x v="29"/>
    <x v="5"/>
    <x v="0"/>
    <x v="0"/>
    <n v="-480"/>
    <n v="0"/>
    <x v="5"/>
    <n v="6"/>
    <s v="Compras y Gastos"/>
    <n v="64"/>
    <s v="Gastos de personal"/>
    <x v="9"/>
    <x v="9"/>
    <n v="6420"/>
    <s v="GASTOS"/>
  </r>
  <r>
    <n v="47"/>
    <x v="0"/>
    <x v="0"/>
    <x v="25"/>
    <x v="30"/>
    <x v="6"/>
    <x v="0"/>
    <x v="0"/>
    <n v="-1120"/>
    <n v="0"/>
    <x v="6"/>
    <n v="6"/>
    <s v="Compras y Gastos"/>
    <n v="64"/>
    <s v="Gastos de personal"/>
    <x v="9"/>
    <x v="9"/>
    <n v="6420"/>
    <s v="GASTOS"/>
  </r>
  <r>
    <n v="48"/>
    <x v="0"/>
    <x v="0"/>
    <x v="25"/>
    <x v="31"/>
    <x v="6"/>
    <x v="0"/>
    <x v="0"/>
    <n v="-640"/>
    <n v="0"/>
    <x v="6"/>
    <n v="6"/>
    <s v="Compras y Gastos"/>
    <n v="64"/>
    <s v="Gastos de personal"/>
    <x v="9"/>
    <x v="9"/>
    <n v="6420"/>
    <s v="GASTOS"/>
  </r>
  <r>
    <n v="49"/>
    <x v="0"/>
    <x v="0"/>
    <x v="25"/>
    <x v="32"/>
    <x v="6"/>
    <x v="0"/>
    <x v="0"/>
    <n v="-15360"/>
    <n v="0"/>
    <x v="6"/>
    <n v="6"/>
    <s v="Compras y Gastos"/>
    <n v="64"/>
    <s v="Gastos de personal"/>
    <x v="9"/>
    <x v="9"/>
    <n v="6420"/>
    <s v="GASTOS"/>
  </r>
  <r>
    <n v="50"/>
    <x v="0"/>
    <x v="0"/>
    <x v="25"/>
    <x v="33"/>
    <x v="7"/>
    <x v="0"/>
    <x v="0"/>
    <n v="-174.08"/>
    <n v="0"/>
    <x v="7"/>
    <n v="6"/>
    <s v="Compras y Gastos"/>
    <n v="64"/>
    <s v="Gastos de personal"/>
    <x v="9"/>
    <x v="9"/>
    <n v="6420"/>
    <s v="GASTOS"/>
  </r>
  <r>
    <n v="51"/>
    <x v="0"/>
    <x v="0"/>
    <x v="25"/>
    <x v="34"/>
    <x v="7"/>
    <x v="0"/>
    <x v="0"/>
    <n v="-640"/>
    <n v="0"/>
    <x v="7"/>
    <n v="6"/>
    <s v="Compras y Gastos"/>
    <n v="64"/>
    <s v="Gastos de personal"/>
    <x v="9"/>
    <x v="9"/>
    <n v="6420"/>
    <s v="GASTOS"/>
  </r>
  <r>
    <n v="52"/>
    <x v="0"/>
    <x v="0"/>
    <x v="25"/>
    <x v="35"/>
    <x v="8"/>
    <x v="0"/>
    <x v="0"/>
    <n v="-320"/>
    <n v="0"/>
    <x v="8"/>
    <n v="6"/>
    <s v="Compras y Gastos"/>
    <n v="64"/>
    <s v="Gastos de personal"/>
    <x v="9"/>
    <x v="9"/>
    <n v="6420"/>
    <s v="GASTOS"/>
  </r>
  <r>
    <n v="53"/>
    <x v="0"/>
    <x v="0"/>
    <x v="25"/>
    <x v="36"/>
    <x v="8"/>
    <x v="0"/>
    <x v="0"/>
    <n v="-960"/>
    <n v="0"/>
    <x v="8"/>
    <n v="6"/>
    <s v="Compras y Gastos"/>
    <n v="64"/>
    <s v="Gastos de personal"/>
    <x v="9"/>
    <x v="9"/>
    <n v="6420"/>
    <s v="GASTOS"/>
  </r>
  <r>
    <n v="54"/>
    <x v="0"/>
    <x v="0"/>
    <x v="25"/>
    <x v="37"/>
    <x v="8"/>
    <x v="0"/>
    <x v="0"/>
    <n v="-480"/>
    <n v="0"/>
    <x v="8"/>
    <n v="6"/>
    <s v="Compras y Gastos"/>
    <n v="64"/>
    <s v="Gastos de personal"/>
    <x v="9"/>
    <x v="9"/>
    <n v="6420"/>
    <s v="GASTOS"/>
  </r>
  <r>
    <n v="55"/>
    <x v="0"/>
    <x v="0"/>
    <x v="25"/>
    <x v="38"/>
    <x v="2"/>
    <x v="0"/>
    <x v="0"/>
    <n v="-320"/>
    <n v="0"/>
    <x v="2"/>
    <n v="6"/>
    <s v="Compras y Gastos"/>
    <n v="64"/>
    <s v="Gastos de personal"/>
    <x v="9"/>
    <x v="9"/>
    <n v="6420"/>
    <s v="GASTOS"/>
  </r>
  <r>
    <n v="56"/>
    <x v="0"/>
    <x v="0"/>
    <x v="25"/>
    <x v="39"/>
    <x v="2"/>
    <x v="0"/>
    <x v="0"/>
    <n v="-320"/>
    <n v="0"/>
    <x v="2"/>
    <n v="6"/>
    <s v="Compras y Gastos"/>
    <n v="64"/>
    <s v="Gastos de personal"/>
    <x v="9"/>
    <x v="9"/>
    <n v="6420"/>
    <s v="GASTOS"/>
  </r>
  <r>
    <n v="57"/>
    <x v="0"/>
    <x v="0"/>
    <x v="25"/>
    <x v="40"/>
    <x v="7"/>
    <x v="0"/>
    <x v="0"/>
    <n v="-320"/>
    <n v="0"/>
    <x v="7"/>
    <n v="6"/>
    <s v="Compras y Gastos"/>
    <n v="64"/>
    <s v="Gastos de personal"/>
    <x v="9"/>
    <x v="9"/>
    <n v="6420"/>
    <s v="GASTOS"/>
  </r>
  <r>
    <n v="58"/>
    <x v="0"/>
    <x v="0"/>
    <x v="26"/>
    <x v="41"/>
    <x v="9"/>
    <x v="0"/>
    <x v="0"/>
    <n v="-50"/>
    <n v="0"/>
    <x v="9"/>
    <n v="6"/>
    <s v="Compras y Gastos"/>
    <n v="62"/>
    <s v="Servicios exteriores"/>
    <x v="10"/>
    <x v="10"/>
    <n v="6210"/>
    <s v="GASTOS"/>
  </r>
  <r>
    <n v="59"/>
    <x v="0"/>
    <x v="0"/>
    <x v="27"/>
    <x v="42"/>
    <x v="9"/>
    <x v="0"/>
    <x v="0"/>
    <n v="-100"/>
    <n v="0"/>
    <x v="9"/>
    <n v="6"/>
    <s v="Compras y Gastos"/>
    <n v="62"/>
    <s v="Servicios exteriores"/>
    <x v="11"/>
    <x v="11"/>
    <n v="6220"/>
    <s v="GASTOS"/>
  </r>
  <r>
    <n v="60"/>
    <x v="0"/>
    <x v="0"/>
    <x v="28"/>
    <x v="43"/>
    <x v="9"/>
    <x v="0"/>
    <x v="0"/>
    <n v="-300"/>
    <n v="0"/>
    <x v="9"/>
    <n v="6"/>
    <s v="Compras y Gastos"/>
    <n v="62"/>
    <s v="Servicios exteriores"/>
    <x v="12"/>
    <x v="12"/>
    <n v="6290"/>
    <s v="GASTOS"/>
  </r>
  <r>
    <n v="61"/>
    <x v="0"/>
    <x v="0"/>
    <x v="29"/>
    <x v="44"/>
    <x v="8"/>
    <x v="0"/>
    <x v="0"/>
    <n v="-150"/>
    <n v="0"/>
    <x v="8"/>
    <n v="6"/>
    <s v="Compras y Gastos"/>
    <n v="62"/>
    <s v="Servicios exteriores"/>
    <x v="13"/>
    <x v="13"/>
    <n v="6230"/>
    <s v="GASTOS"/>
  </r>
  <r>
    <n v="62"/>
    <x v="0"/>
    <x v="0"/>
    <x v="30"/>
    <x v="45"/>
    <x v="9"/>
    <x v="0"/>
    <x v="0"/>
    <n v="-2000"/>
    <n v="0"/>
    <x v="9"/>
    <n v="6"/>
    <s v="Compras y Gastos"/>
    <n v="62"/>
    <s v="Servicios exteriores"/>
    <x v="14"/>
    <x v="14"/>
    <n v="6250"/>
    <s v="GASTOS"/>
  </r>
  <r>
    <n v="63"/>
    <x v="0"/>
    <x v="0"/>
    <x v="17"/>
    <x v="17"/>
    <x v="9"/>
    <x v="0"/>
    <x v="0"/>
    <n v="-500"/>
    <n v="0"/>
    <x v="9"/>
    <n v="6"/>
    <s v="Compras y Gastos"/>
    <n v="62"/>
    <s v="Servicios exteriores"/>
    <x v="4"/>
    <x v="4"/>
    <n v="6280"/>
    <s v="GASTOS"/>
  </r>
  <r>
    <n v="64"/>
    <x v="0"/>
    <x v="0"/>
    <x v="31"/>
    <x v="46"/>
    <x v="9"/>
    <x v="0"/>
    <x v="0"/>
    <n v="-100"/>
    <n v="0"/>
    <x v="9"/>
    <n v="6"/>
    <s v="Compras y Gastos"/>
    <n v="62"/>
    <s v="Servicios exteriores"/>
    <x v="12"/>
    <x v="12"/>
    <n v="6290"/>
    <s v="GASTOS"/>
  </r>
  <r>
    <n v="65"/>
    <x v="0"/>
    <x v="0"/>
    <x v="32"/>
    <x v="47"/>
    <x v="9"/>
    <x v="0"/>
    <x v="0"/>
    <n v="-400"/>
    <n v="0"/>
    <x v="9"/>
    <n v="6"/>
    <s v="Compras y Gastos"/>
    <n v="62"/>
    <s v="Servicios exteriores"/>
    <x v="12"/>
    <x v="12"/>
    <n v="6290"/>
    <s v="GASTOS"/>
  </r>
  <r>
    <n v="66"/>
    <x v="0"/>
    <x v="0"/>
    <x v="33"/>
    <x v="48"/>
    <x v="9"/>
    <x v="0"/>
    <x v="0"/>
    <n v="-250"/>
    <n v="0"/>
    <x v="9"/>
    <n v="6"/>
    <s v="Compras y Gastos"/>
    <n v="62"/>
    <s v="Servicios exteriores"/>
    <x v="12"/>
    <x v="12"/>
    <n v="6290"/>
    <s v="GASTOS"/>
  </r>
  <r>
    <n v="67"/>
    <x v="0"/>
    <x v="0"/>
    <x v="34"/>
    <x v="49"/>
    <x v="9"/>
    <x v="0"/>
    <x v="0"/>
    <n v="-4100"/>
    <n v="0"/>
    <x v="9"/>
    <n v="6"/>
    <s v="Compras y Gastos"/>
    <n v="63"/>
    <s v="Tributos"/>
    <x v="15"/>
    <x v="15"/>
    <n v="6310"/>
    <s v="GASTOS"/>
  </r>
  <r>
    <n v="68"/>
    <x v="0"/>
    <x v="0"/>
    <x v="35"/>
    <x v="50"/>
    <x v="10"/>
    <x v="0"/>
    <x v="0"/>
    <n v="-3132"/>
    <n v="0"/>
    <x v="10"/>
    <n v="6"/>
    <s v="Compras y Gastos"/>
    <n v="66"/>
    <s v="Gastos financieros"/>
    <x v="16"/>
    <x v="16"/>
    <n v="6690"/>
    <s v="GASTOS"/>
  </r>
  <r>
    <n v="69"/>
    <x v="0"/>
    <x v="0"/>
    <x v="36"/>
    <x v="51"/>
    <x v="6"/>
    <x v="0"/>
    <x v="0"/>
    <n v="-283.33333333333331"/>
    <n v="0"/>
    <x v="6"/>
    <n v="6"/>
    <s v="Compras y Gastos"/>
    <n v="68"/>
    <s v="Dotaciones para amortizaciones"/>
    <x v="17"/>
    <x v="17"/>
    <n v="6820"/>
    <s v="GASTOS"/>
  </r>
  <r>
    <n v="70"/>
    <x v="0"/>
    <x v="0"/>
    <x v="36"/>
    <x v="51"/>
    <x v="5"/>
    <x v="0"/>
    <x v="0"/>
    <n v="-50"/>
    <n v="0"/>
    <x v="5"/>
    <n v="6"/>
    <s v="Compras y Gastos"/>
    <n v="68"/>
    <s v="Dotaciones para amortizaciones"/>
    <x v="17"/>
    <x v="17"/>
    <n v="6820"/>
    <s v="GASTOS"/>
  </r>
  <r>
    <n v="71"/>
    <x v="0"/>
    <x v="0"/>
    <x v="36"/>
    <x v="51"/>
    <x v="7"/>
    <x v="0"/>
    <x v="0"/>
    <n v="-108.33333333333333"/>
    <n v="0"/>
    <x v="7"/>
    <n v="6"/>
    <s v="Compras y Gastos"/>
    <n v="68"/>
    <s v="Dotaciones para amortizaciones"/>
    <x v="17"/>
    <x v="17"/>
    <n v="6820"/>
    <s v="GASTOS"/>
  </r>
  <r>
    <n v="72"/>
    <x v="0"/>
    <x v="0"/>
    <x v="36"/>
    <x v="51"/>
    <x v="2"/>
    <x v="0"/>
    <x v="0"/>
    <n v="-125"/>
    <n v="0"/>
    <x v="2"/>
    <n v="6"/>
    <s v="Compras y Gastos"/>
    <n v="68"/>
    <s v="Dotaciones para amortizaciones"/>
    <x v="17"/>
    <x v="17"/>
    <n v="6820"/>
    <s v="GASTOS"/>
  </r>
  <r>
    <n v="73"/>
    <x v="0"/>
    <x v="0"/>
    <x v="36"/>
    <x v="51"/>
    <x v="3"/>
    <x v="0"/>
    <x v="0"/>
    <n v="-33.333333333333336"/>
    <n v="0"/>
    <x v="3"/>
    <n v="6"/>
    <s v="Compras y Gastos"/>
    <n v="68"/>
    <s v="Dotaciones para amortizaciones"/>
    <x v="17"/>
    <x v="17"/>
    <n v="6820"/>
    <s v="GASTOS"/>
  </r>
  <r>
    <n v="74"/>
    <x v="0"/>
    <x v="0"/>
    <x v="36"/>
    <x v="51"/>
    <x v="8"/>
    <x v="0"/>
    <x v="0"/>
    <n v="-41.666666666666664"/>
    <n v="0"/>
    <x v="8"/>
    <n v="6"/>
    <s v="Compras y Gastos"/>
    <n v="68"/>
    <s v="Dotaciones para amortizaciones"/>
    <x v="17"/>
    <x v="17"/>
    <n v="6820"/>
    <s v="GASTOS"/>
  </r>
  <r>
    <n v="75"/>
    <x v="0"/>
    <x v="0"/>
    <x v="36"/>
    <x v="51"/>
    <x v="4"/>
    <x v="0"/>
    <x v="0"/>
    <n v="-12.5"/>
    <n v="0"/>
    <x v="4"/>
    <n v="6"/>
    <s v="Compras y Gastos"/>
    <n v="68"/>
    <s v="Dotaciones para amortizaciones"/>
    <x v="17"/>
    <x v="17"/>
    <n v="6820"/>
    <s v="GASTOS"/>
  </r>
  <r>
    <n v="76"/>
    <x v="0"/>
    <x v="0"/>
    <x v="36"/>
    <x v="51"/>
    <x v="9"/>
    <x v="0"/>
    <x v="0"/>
    <n v="-179.16666666666666"/>
    <n v="0"/>
    <x v="9"/>
    <n v="6"/>
    <s v="Compras y Gastos"/>
    <n v="68"/>
    <s v="Dotaciones para amortizaciones"/>
    <x v="17"/>
    <x v="17"/>
    <n v="6820"/>
    <s v="GASTOS"/>
  </r>
  <r>
    <n v="77"/>
    <x v="0"/>
    <x v="0"/>
    <x v="37"/>
    <x v="52"/>
    <x v="11"/>
    <x v="0"/>
    <x v="0"/>
    <n v="0"/>
    <n v="0"/>
    <x v="11"/>
    <n v="0"/>
    <n v="0"/>
    <n v="0"/>
    <n v="0"/>
    <x v="18"/>
    <x v="18"/>
    <n v="0"/>
    <n v="0"/>
  </r>
  <r>
    <n v="7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0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0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0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0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0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0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0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0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0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0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1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1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1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1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1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1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1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1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1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1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2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2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2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2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2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2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2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2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2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2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3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3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3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3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3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3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3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3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3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3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4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4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4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4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4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4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4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4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4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4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5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5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5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5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5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5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5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5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5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5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7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7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7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7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7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7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7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7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7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7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8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8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8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8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8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8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8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8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8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8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9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9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9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9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9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9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9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9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9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9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0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0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0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0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0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0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0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0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0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0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1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1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1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1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1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1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1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1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1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1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2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2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2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2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2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2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2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2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2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2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3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3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3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3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3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3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3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3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3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3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4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4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4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4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4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4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4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4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4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4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5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5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5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5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5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5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5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5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5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5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6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6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6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6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6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6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6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6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6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6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7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7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7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7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7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7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7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7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7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7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8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8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8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8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8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8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8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8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8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8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9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9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9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9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9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9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9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9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9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29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0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0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0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0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0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0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0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0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0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0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1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1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1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1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1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1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1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1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1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1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2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2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2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2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2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2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2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2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2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2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3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3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3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3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3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3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3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3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3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3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4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4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4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4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4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4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4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4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4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4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5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5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5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5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5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5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5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5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5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5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6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6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6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6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6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6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6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6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6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6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7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7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7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7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7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7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7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7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7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7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8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8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8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8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8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8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8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8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8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8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9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9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9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9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9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9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9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9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9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39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0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0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0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0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0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0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0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0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0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0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1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1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1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1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1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1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1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1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1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1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2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2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2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2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2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2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2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2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2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2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3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3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3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3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3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3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3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3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3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3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4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4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4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4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4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4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4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4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4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4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5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5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5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5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5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5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5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5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5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5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6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6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6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6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6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6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6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6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6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6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7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7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7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7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7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7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7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7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7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7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8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8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8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8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8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8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8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8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8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8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9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9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9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9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9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9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9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9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9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49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0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0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0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0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0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0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0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0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0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0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1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1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1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1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1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1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1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1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1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1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2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2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2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2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2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2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2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2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2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2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3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3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3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3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3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3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3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3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3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3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4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4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4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4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4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4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4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4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4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4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5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5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5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5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5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5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5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5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5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5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6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6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6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6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6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6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6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6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6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6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7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7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7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7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7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7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7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7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7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7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8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8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8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8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8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8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8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8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8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8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9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9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9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9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9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9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9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9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9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59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0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0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0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0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0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0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0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0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0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0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1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1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1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1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1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1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1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1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1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1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2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2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2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2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2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2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2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2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2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2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3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3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3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3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3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3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3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3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3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3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4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4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4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4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4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4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4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4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4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4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5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5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5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5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5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5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5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5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5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5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6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6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6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6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6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6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6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6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6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6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7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7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7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7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7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7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7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7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7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7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8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8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8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8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8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8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8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8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8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8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9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9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9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9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9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9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9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9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9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69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0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0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0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0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0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0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0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0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0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0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1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1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1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1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1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1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1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1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1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1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2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2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2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2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2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2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2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2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2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2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3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3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3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3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3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3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3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3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3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3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4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4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4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4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4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4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4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4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4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4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5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5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5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5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5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5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5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5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5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5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6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6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6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6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6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6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6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6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6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6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7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7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7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7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7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7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7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7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7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7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8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8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8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8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8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8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8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8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8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8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9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9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9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9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9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9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9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9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9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79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0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0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0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0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0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0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0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0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0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0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1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1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1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1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1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1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1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1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1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1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2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2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2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2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2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2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2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2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2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2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3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3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3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3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3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3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3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3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3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3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4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4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4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4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4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4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4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4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4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4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5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5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5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5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5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5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5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5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5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5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6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6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6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6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6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6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6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6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6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6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7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7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7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7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7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7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7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7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7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7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8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8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8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8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8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8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8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8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8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8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9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9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9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9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9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9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9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9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9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89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0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0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0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0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0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0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0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0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0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0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1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1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1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1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1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1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1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1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1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1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2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2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2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2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2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2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2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2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2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2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3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3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3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3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3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3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3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3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3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3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4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4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4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4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4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4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4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4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4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4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5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5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5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5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5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5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5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5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5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5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6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6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6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6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6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6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6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6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6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6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7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7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7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7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7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7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7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7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7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7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8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8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8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8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8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8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8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8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8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8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9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9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9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9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9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9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9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9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9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99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00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001"/>
    <x v="0"/>
    <x v="0"/>
    <x v="37"/>
    <x v="52"/>
    <x v="11"/>
    <x v="1"/>
    <x v="0"/>
    <n v="0"/>
    <n v="0"/>
    <x v="11"/>
    <n v="0"/>
    <n v="0"/>
    <n v="0"/>
    <n v="0"/>
    <x v="18"/>
    <x v="18"/>
    <n v="0"/>
    <n v="0"/>
  </r>
  <r>
    <n v="1002"/>
    <x v="0"/>
    <x v="0"/>
    <x v="37"/>
    <x v="52"/>
    <x v="11"/>
    <x v="1"/>
    <x v="0"/>
    <n v="0"/>
    <n v="0"/>
    <x v="11"/>
    <n v="0"/>
    <n v="0"/>
    <n v="0"/>
    <n v="0"/>
    <x v="18"/>
    <x v="18"/>
    <n v="0"/>
    <n v="0"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n v="1"/>
    <x v="0"/>
    <x v="0"/>
    <x v="0"/>
    <x v="0"/>
    <x v="0"/>
    <x v="0"/>
    <x v="2"/>
    <n v="175500"/>
    <n v="0"/>
    <x v="0"/>
    <n v="7"/>
    <s v="Ventas e Ingresos"/>
    <n v="70"/>
    <s v="Ventas mercaderías y servicios"/>
    <x v="0"/>
    <x v="0"/>
    <n v="7000"/>
    <s v="INGRESOS"/>
  </r>
  <r>
    <n v="2"/>
    <x v="0"/>
    <x v="0"/>
    <x v="1"/>
    <x v="1"/>
    <x v="0"/>
    <x v="0"/>
    <x v="2"/>
    <n v="26100"/>
    <n v="0"/>
    <x v="0"/>
    <n v="7"/>
    <s v="Ventas e Ingresos"/>
    <n v="70"/>
    <s v="Ventas mercaderías y servicios"/>
    <x v="0"/>
    <x v="0"/>
    <n v="7000"/>
    <s v="INGRESOS"/>
  </r>
  <r>
    <n v="3"/>
    <x v="0"/>
    <x v="0"/>
    <x v="2"/>
    <x v="2"/>
    <x v="0"/>
    <x v="0"/>
    <x v="2"/>
    <n v="33300"/>
    <n v="0"/>
    <x v="0"/>
    <n v="7"/>
    <s v="Ventas e Ingresos"/>
    <n v="70"/>
    <s v="Ventas mercaderías y servicios"/>
    <x v="0"/>
    <x v="0"/>
    <n v="7000"/>
    <s v="INGRESOS"/>
  </r>
  <r>
    <n v="4"/>
    <x v="0"/>
    <x v="0"/>
    <x v="3"/>
    <x v="3"/>
    <x v="1"/>
    <x v="0"/>
    <x v="2"/>
    <n v="-23926.197917570284"/>
    <n v="0"/>
    <x v="1"/>
    <n v="6"/>
    <s v="Compras y Gastos"/>
    <n v="60"/>
    <s v="Compras"/>
    <x v="1"/>
    <x v="1"/>
    <n v="6000"/>
    <s v="GASTOS"/>
  </r>
  <r>
    <n v="5"/>
    <x v="0"/>
    <x v="0"/>
    <x v="4"/>
    <x v="4"/>
    <x v="1"/>
    <x v="0"/>
    <x v="2"/>
    <n v="-4156.5212943549295"/>
    <n v="0"/>
    <x v="1"/>
    <n v="6"/>
    <s v="Compras y Gastos"/>
    <n v="60"/>
    <s v="Compras"/>
    <x v="1"/>
    <x v="1"/>
    <n v="6000"/>
    <s v="GASTOS"/>
  </r>
  <r>
    <n v="6"/>
    <x v="0"/>
    <x v="0"/>
    <x v="5"/>
    <x v="5"/>
    <x v="1"/>
    <x v="0"/>
    <x v="2"/>
    <n v="-7476.1341510949978"/>
    <n v="0"/>
    <x v="1"/>
    <n v="6"/>
    <s v="Compras y Gastos"/>
    <n v="60"/>
    <s v="Compras"/>
    <x v="1"/>
    <x v="1"/>
    <n v="6000"/>
    <s v="GASTOS"/>
  </r>
  <r>
    <n v="7"/>
    <x v="0"/>
    <x v="0"/>
    <x v="6"/>
    <x v="6"/>
    <x v="1"/>
    <x v="0"/>
    <x v="2"/>
    <n v="-11450.2227650034"/>
    <n v="0"/>
    <x v="1"/>
    <n v="6"/>
    <s v="Compras y Gastos"/>
    <n v="60"/>
    <s v="Compras"/>
    <x v="1"/>
    <x v="1"/>
    <n v="6000"/>
    <s v="GASTOS"/>
  </r>
  <r>
    <n v="8"/>
    <x v="0"/>
    <x v="0"/>
    <x v="7"/>
    <x v="7"/>
    <x v="1"/>
    <x v="0"/>
    <x v="2"/>
    <n v="-7017.9238719763898"/>
    <n v="0"/>
    <x v="1"/>
    <n v="6"/>
    <s v="Compras y Gastos"/>
    <n v="60"/>
    <s v="Compras"/>
    <x v="1"/>
    <x v="1"/>
    <n v="6000"/>
    <s v="GASTOS"/>
  </r>
  <r>
    <n v="9"/>
    <x v="0"/>
    <x v="0"/>
    <x v="8"/>
    <x v="8"/>
    <x v="1"/>
    <x v="0"/>
    <x v="2"/>
    <n v="14094"/>
    <n v="0"/>
    <x v="1"/>
    <n v="6"/>
    <s v="Compras y Gastos"/>
    <n v="61"/>
    <s v="Variación de existencias"/>
    <x v="2"/>
    <x v="2"/>
    <n v="6100"/>
    <s v="GASTOS"/>
  </r>
  <r>
    <n v="10"/>
    <x v="0"/>
    <x v="0"/>
    <x v="9"/>
    <x v="9"/>
    <x v="1"/>
    <x v="0"/>
    <x v="2"/>
    <n v="-112.5"/>
    <n v="0"/>
    <x v="1"/>
    <n v="6"/>
    <s v="Compras y Gastos"/>
    <n v="60"/>
    <s v="Compras"/>
    <x v="3"/>
    <x v="3"/>
    <n v="6020"/>
    <s v="GASTOS"/>
  </r>
  <r>
    <n v="11"/>
    <x v="0"/>
    <x v="0"/>
    <x v="10"/>
    <x v="10"/>
    <x v="1"/>
    <x v="0"/>
    <x v="2"/>
    <n v="-500"/>
    <n v="0"/>
    <x v="1"/>
    <n v="6"/>
    <s v="Compras y Gastos"/>
    <n v="60"/>
    <s v="Compras"/>
    <x v="3"/>
    <x v="3"/>
    <n v="6020"/>
    <s v="GASTOS"/>
  </r>
  <r>
    <n v="12"/>
    <x v="0"/>
    <x v="0"/>
    <x v="11"/>
    <x v="11"/>
    <x v="1"/>
    <x v="0"/>
    <x v="2"/>
    <n v="-150"/>
    <n v="0"/>
    <x v="1"/>
    <n v="6"/>
    <s v="Compras y Gastos"/>
    <n v="60"/>
    <s v="Compras"/>
    <x v="3"/>
    <x v="3"/>
    <n v="6020"/>
    <s v="GASTOS"/>
  </r>
  <r>
    <n v="13"/>
    <x v="0"/>
    <x v="0"/>
    <x v="12"/>
    <x v="12"/>
    <x v="1"/>
    <x v="0"/>
    <x v="2"/>
    <n v="-187.5"/>
    <n v="0"/>
    <x v="1"/>
    <n v="6"/>
    <s v="Compras y Gastos"/>
    <n v="60"/>
    <s v="Compras"/>
    <x v="3"/>
    <x v="3"/>
    <n v="6020"/>
    <s v="GASTOS"/>
  </r>
  <r>
    <n v="14"/>
    <x v="0"/>
    <x v="0"/>
    <x v="13"/>
    <x v="13"/>
    <x v="2"/>
    <x v="0"/>
    <x v="2"/>
    <n v="-3375"/>
    <n v="0"/>
    <x v="2"/>
    <n v="6"/>
    <s v="Compras y Gastos"/>
    <n v="62"/>
    <s v="Servicios exteriores"/>
    <x v="4"/>
    <x v="4"/>
    <n v="6280"/>
    <s v="GASTOS"/>
  </r>
  <r>
    <n v="15"/>
    <x v="0"/>
    <x v="0"/>
    <x v="14"/>
    <x v="14"/>
    <x v="2"/>
    <x v="0"/>
    <x v="2"/>
    <n v="-400"/>
    <n v="0"/>
    <x v="2"/>
    <n v="6"/>
    <s v="Compras y Gastos"/>
    <n v="62"/>
    <s v="Servicios exteriores"/>
    <x v="4"/>
    <x v="4"/>
    <n v="6280"/>
    <s v="GASTOS"/>
  </r>
  <r>
    <n v="16"/>
    <x v="0"/>
    <x v="0"/>
    <x v="15"/>
    <x v="15"/>
    <x v="2"/>
    <x v="0"/>
    <x v="2"/>
    <n v="-10000"/>
    <n v="0"/>
    <x v="2"/>
    <n v="6"/>
    <s v="Compras y Gastos"/>
    <n v="62"/>
    <s v="Servicios exteriores"/>
    <x v="4"/>
    <x v="4"/>
    <n v="6280"/>
    <s v="GASTOS"/>
  </r>
  <r>
    <n v="17"/>
    <x v="0"/>
    <x v="0"/>
    <x v="16"/>
    <x v="16"/>
    <x v="2"/>
    <x v="0"/>
    <x v="2"/>
    <n v="-2750"/>
    <n v="0"/>
    <x v="2"/>
    <n v="6"/>
    <s v="Compras y Gastos"/>
    <n v="62"/>
    <s v="Servicios exteriores"/>
    <x v="4"/>
    <x v="4"/>
    <n v="6280"/>
    <s v="GASTOS"/>
  </r>
  <r>
    <n v="18"/>
    <x v="0"/>
    <x v="0"/>
    <x v="17"/>
    <x v="17"/>
    <x v="2"/>
    <x v="0"/>
    <x v="2"/>
    <n v="-162.5"/>
    <n v="0"/>
    <x v="2"/>
    <n v="6"/>
    <s v="Compras y Gastos"/>
    <n v="62"/>
    <s v="Servicios exteriores"/>
    <x v="4"/>
    <x v="4"/>
    <n v="6280"/>
    <s v="GASTOS"/>
  </r>
  <r>
    <n v="19"/>
    <x v="0"/>
    <x v="0"/>
    <x v="18"/>
    <x v="18"/>
    <x v="3"/>
    <x v="0"/>
    <x v="2"/>
    <n v="-21141"/>
    <n v="0"/>
    <x v="3"/>
    <n v="6"/>
    <s v="Compras y Gastos"/>
    <n v="64"/>
    <s v="Gastos de personal"/>
    <x v="5"/>
    <x v="5"/>
    <n v="6400"/>
    <s v="GASTOS"/>
  </r>
  <r>
    <n v="20"/>
    <x v="0"/>
    <x v="0"/>
    <x v="19"/>
    <x v="19"/>
    <x v="3"/>
    <x v="0"/>
    <x v="2"/>
    <n v="-4698"/>
    <n v="0"/>
    <x v="3"/>
    <n v="6"/>
    <s v="Compras y Gastos"/>
    <n v="62"/>
    <s v="Servicios exteriores"/>
    <x v="6"/>
    <x v="6"/>
    <n v="6270"/>
    <s v="GASTOS"/>
  </r>
  <r>
    <n v="21"/>
    <x v="0"/>
    <x v="0"/>
    <x v="20"/>
    <x v="20"/>
    <x v="3"/>
    <x v="0"/>
    <x v="2"/>
    <n v="-4698"/>
    <n v="0"/>
    <x v="3"/>
    <n v="6"/>
    <s v="Compras y Gastos"/>
    <n v="62"/>
    <s v="Servicios exteriores"/>
    <x v="6"/>
    <x v="6"/>
    <n v="6270"/>
    <s v="GASTOS"/>
  </r>
  <r>
    <n v="22"/>
    <x v="0"/>
    <x v="0"/>
    <x v="21"/>
    <x v="21"/>
    <x v="3"/>
    <x v="0"/>
    <x v="2"/>
    <n v="-7047"/>
    <n v="0"/>
    <x v="3"/>
    <n v="6"/>
    <s v="Compras y Gastos"/>
    <n v="62"/>
    <s v="Servicios exteriores"/>
    <x v="6"/>
    <x v="6"/>
    <n v="6270"/>
    <s v="GASTOS"/>
  </r>
  <r>
    <n v="23"/>
    <x v="0"/>
    <x v="0"/>
    <x v="22"/>
    <x v="22"/>
    <x v="3"/>
    <x v="0"/>
    <x v="2"/>
    <n v="-2349"/>
    <n v="0"/>
    <x v="3"/>
    <n v="6"/>
    <s v="Compras y Gastos"/>
    <n v="62"/>
    <s v="Servicios exteriores"/>
    <x v="6"/>
    <x v="6"/>
    <n v="6270"/>
    <s v="GASTOS"/>
  </r>
  <r>
    <n v="24"/>
    <x v="0"/>
    <x v="0"/>
    <x v="23"/>
    <x v="23"/>
    <x v="3"/>
    <x v="0"/>
    <x v="2"/>
    <n v="-2349"/>
    <n v="0"/>
    <x v="3"/>
    <n v="6"/>
    <s v="Compras y Gastos"/>
    <n v="69"/>
    <s v="Pérdidas por deterioro y otras"/>
    <x v="7"/>
    <x v="7"/>
    <n v="6940"/>
    <s v="GASTOS"/>
  </r>
  <r>
    <n v="25"/>
    <x v="0"/>
    <x v="0"/>
    <x v="24"/>
    <x v="24"/>
    <x v="3"/>
    <x v="0"/>
    <x v="2"/>
    <n v="-7047"/>
    <n v="0"/>
    <x v="3"/>
    <n v="6"/>
    <s v="Compras y Gastos"/>
    <n v="62"/>
    <s v="Servicios exteriores"/>
    <x v="8"/>
    <x v="8"/>
    <n v="6240"/>
    <s v="GASTOS"/>
  </r>
  <r>
    <n v="26"/>
    <x v="0"/>
    <x v="0"/>
    <x v="18"/>
    <x v="25"/>
    <x v="4"/>
    <x v="0"/>
    <x v="2"/>
    <n v="-4500"/>
    <n v="0"/>
    <x v="4"/>
    <n v="6"/>
    <s v="Compras y Gastos"/>
    <n v="64"/>
    <s v="Gastos de personal"/>
    <x v="5"/>
    <x v="5"/>
    <n v="6400"/>
    <s v="GASTOS"/>
  </r>
  <r>
    <n v="27"/>
    <x v="0"/>
    <x v="0"/>
    <x v="18"/>
    <x v="26"/>
    <x v="3"/>
    <x v="0"/>
    <x v="2"/>
    <n v="-4000"/>
    <n v="0"/>
    <x v="3"/>
    <n v="6"/>
    <s v="Compras y Gastos"/>
    <n v="64"/>
    <s v="Gastos de personal"/>
    <x v="5"/>
    <x v="5"/>
    <n v="6400"/>
    <s v="GASTOS"/>
  </r>
  <r>
    <n v="28"/>
    <x v="0"/>
    <x v="0"/>
    <x v="18"/>
    <x v="27"/>
    <x v="3"/>
    <x v="0"/>
    <x v="2"/>
    <n v="-2500"/>
    <n v="0"/>
    <x v="3"/>
    <n v="6"/>
    <s v="Compras y Gastos"/>
    <n v="64"/>
    <s v="Gastos de personal"/>
    <x v="5"/>
    <x v="5"/>
    <n v="6400"/>
    <s v="GASTOS"/>
  </r>
  <r>
    <n v="29"/>
    <x v="0"/>
    <x v="0"/>
    <x v="18"/>
    <x v="28"/>
    <x v="3"/>
    <x v="0"/>
    <x v="2"/>
    <n v="-1500"/>
    <n v="0"/>
    <x v="3"/>
    <n v="6"/>
    <s v="Compras y Gastos"/>
    <n v="64"/>
    <s v="Gastos de personal"/>
    <x v="5"/>
    <x v="5"/>
    <n v="6400"/>
    <s v="GASTOS"/>
  </r>
  <r>
    <n v="30"/>
    <x v="0"/>
    <x v="0"/>
    <x v="18"/>
    <x v="29"/>
    <x v="5"/>
    <x v="0"/>
    <x v="2"/>
    <n v="-4000"/>
    <n v="0"/>
    <x v="5"/>
    <n v="6"/>
    <s v="Compras y Gastos"/>
    <n v="64"/>
    <s v="Gastos de personal"/>
    <x v="5"/>
    <x v="5"/>
    <n v="6400"/>
    <s v="GASTOS"/>
  </r>
  <r>
    <n v="31"/>
    <x v="0"/>
    <x v="0"/>
    <x v="18"/>
    <x v="30"/>
    <x v="6"/>
    <x v="0"/>
    <x v="2"/>
    <n v="-2000"/>
    <n v="0"/>
    <x v="6"/>
    <n v="6"/>
    <s v="Compras y Gastos"/>
    <n v="64"/>
    <s v="Gastos de personal"/>
    <x v="5"/>
    <x v="5"/>
    <n v="6400"/>
    <s v="GASTOS"/>
  </r>
  <r>
    <n v="32"/>
    <x v="0"/>
    <x v="0"/>
    <x v="18"/>
    <x v="31"/>
    <x v="6"/>
    <x v="0"/>
    <x v="2"/>
    <n v="-48000"/>
    <n v="0"/>
    <x v="6"/>
    <n v="6"/>
    <s v="Compras y Gastos"/>
    <n v="64"/>
    <s v="Gastos de personal"/>
    <x v="5"/>
    <x v="5"/>
    <n v="6400"/>
    <s v="GASTOS"/>
  </r>
  <r>
    <n v="33"/>
    <x v="0"/>
    <x v="0"/>
    <x v="18"/>
    <x v="32"/>
    <x v="6"/>
    <x v="0"/>
    <x v="2"/>
    <n v="-544"/>
    <n v="0"/>
    <x v="6"/>
    <n v="6"/>
    <s v="Compras y Gastos"/>
    <n v="64"/>
    <s v="Gastos de personal"/>
    <x v="5"/>
    <x v="5"/>
    <n v="6400"/>
    <s v="GASTOS"/>
  </r>
  <r>
    <n v="34"/>
    <x v="0"/>
    <x v="0"/>
    <x v="18"/>
    <x v="33"/>
    <x v="7"/>
    <x v="0"/>
    <x v="2"/>
    <n v="-2000"/>
    <n v="0"/>
    <x v="7"/>
    <n v="6"/>
    <s v="Compras y Gastos"/>
    <n v="64"/>
    <s v="Gastos de personal"/>
    <x v="5"/>
    <x v="5"/>
    <n v="6400"/>
    <s v="GASTOS"/>
  </r>
  <r>
    <n v="35"/>
    <x v="0"/>
    <x v="0"/>
    <x v="18"/>
    <x v="34"/>
    <x v="7"/>
    <x v="0"/>
    <x v="2"/>
    <n v="-1000"/>
    <n v="0"/>
    <x v="7"/>
    <n v="6"/>
    <s v="Compras y Gastos"/>
    <n v="64"/>
    <s v="Gastos de personal"/>
    <x v="5"/>
    <x v="5"/>
    <n v="6400"/>
    <s v="GASTOS"/>
  </r>
  <r>
    <n v="36"/>
    <x v="0"/>
    <x v="0"/>
    <x v="18"/>
    <x v="35"/>
    <x v="8"/>
    <x v="0"/>
    <x v="2"/>
    <n v="-4000"/>
    <n v="0"/>
    <x v="8"/>
    <n v="6"/>
    <s v="Compras y Gastos"/>
    <n v="64"/>
    <s v="Gastos de personal"/>
    <x v="5"/>
    <x v="5"/>
    <n v="6400"/>
    <s v="GASTOS"/>
  </r>
  <r>
    <n v="37"/>
    <x v="0"/>
    <x v="0"/>
    <x v="18"/>
    <x v="36"/>
    <x v="8"/>
    <x v="0"/>
    <x v="2"/>
    <n v="-1500"/>
    <n v="0"/>
    <x v="8"/>
    <n v="6"/>
    <s v="Compras y Gastos"/>
    <n v="64"/>
    <s v="Gastos de personal"/>
    <x v="5"/>
    <x v="5"/>
    <n v="6400"/>
    <s v="GASTOS"/>
  </r>
  <r>
    <n v="38"/>
    <x v="0"/>
    <x v="0"/>
    <x v="18"/>
    <x v="37"/>
    <x v="8"/>
    <x v="0"/>
    <x v="2"/>
    <n v="-1000"/>
    <n v="0"/>
    <x v="8"/>
    <n v="6"/>
    <s v="Compras y Gastos"/>
    <n v="64"/>
    <s v="Gastos de personal"/>
    <x v="5"/>
    <x v="5"/>
    <n v="6400"/>
    <s v="GASTOS"/>
  </r>
  <r>
    <n v="39"/>
    <x v="0"/>
    <x v="0"/>
    <x v="18"/>
    <x v="38"/>
    <x v="2"/>
    <x v="0"/>
    <x v="2"/>
    <n v="-1000"/>
    <n v="0"/>
    <x v="2"/>
    <n v="6"/>
    <s v="Compras y Gastos"/>
    <n v="64"/>
    <s v="Gastos de personal"/>
    <x v="5"/>
    <x v="5"/>
    <n v="6400"/>
    <s v="GASTOS"/>
  </r>
  <r>
    <n v="40"/>
    <x v="0"/>
    <x v="0"/>
    <x v="18"/>
    <x v="39"/>
    <x v="2"/>
    <x v="0"/>
    <x v="2"/>
    <n v="-1000"/>
    <n v="0"/>
    <x v="2"/>
    <n v="6"/>
    <s v="Compras y Gastos"/>
    <n v="64"/>
    <s v="Gastos de personal"/>
    <x v="5"/>
    <x v="5"/>
    <n v="6400"/>
    <s v="GASTOS"/>
  </r>
  <r>
    <n v="41"/>
    <x v="0"/>
    <x v="0"/>
    <x v="18"/>
    <x v="40"/>
    <x v="7"/>
    <x v="0"/>
    <x v="2"/>
    <n v="-1000"/>
    <n v="0"/>
    <x v="7"/>
    <n v="6"/>
    <s v="Compras y Gastos"/>
    <n v="64"/>
    <s v="Gastos de personal"/>
    <x v="5"/>
    <x v="5"/>
    <n v="6400"/>
    <s v="GASTOS"/>
  </r>
  <r>
    <n v="42"/>
    <x v="0"/>
    <x v="0"/>
    <x v="25"/>
    <x v="25"/>
    <x v="4"/>
    <x v="0"/>
    <x v="2"/>
    <n v="-1440"/>
    <n v="0"/>
    <x v="4"/>
    <n v="6"/>
    <s v="Compras y Gastos"/>
    <n v="64"/>
    <s v="Gastos de personal"/>
    <x v="9"/>
    <x v="9"/>
    <n v="6420"/>
    <s v="GASTOS"/>
  </r>
  <r>
    <n v="43"/>
    <x v="0"/>
    <x v="0"/>
    <x v="25"/>
    <x v="26"/>
    <x v="3"/>
    <x v="0"/>
    <x v="2"/>
    <n v="-1440"/>
    <n v="0"/>
    <x v="3"/>
    <n v="6"/>
    <s v="Compras y Gastos"/>
    <n v="64"/>
    <s v="Gastos de personal"/>
    <x v="9"/>
    <x v="9"/>
    <n v="6420"/>
    <s v="GASTOS"/>
  </r>
  <r>
    <n v="44"/>
    <x v="0"/>
    <x v="0"/>
    <x v="25"/>
    <x v="27"/>
    <x v="3"/>
    <x v="0"/>
    <x v="2"/>
    <n v="-1120"/>
    <n v="0"/>
    <x v="3"/>
    <n v="6"/>
    <s v="Compras y Gastos"/>
    <n v="64"/>
    <s v="Gastos de personal"/>
    <x v="9"/>
    <x v="9"/>
    <n v="6420"/>
    <s v="GASTOS"/>
  </r>
  <r>
    <n v="45"/>
    <x v="0"/>
    <x v="0"/>
    <x v="25"/>
    <x v="28"/>
    <x v="3"/>
    <x v="0"/>
    <x v="2"/>
    <n v="-800"/>
    <n v="0"/>
    <x v="3"/>
    <n v="6"/>
    <s v="Compras y Gastos"/>
    <n v="64"/>
    <s v="Gastos de personal"/>
    <x v="9"/>
    <x v="9"/>
    <n v="6420"/>
    <s v="GASTOS"/>
  </r>
  <r>
    <n v="46"/>
    <x v="0"/>
    <x v="0"/>
    <x v="25"/>
    <x v="29"/>
    <x v="5"/>
    <x v="0"/>
    <x v="2"/>
    <n v="-480"/>
    <n v="0"/>
    <x v="5"/>
    <n v="6"/>
    <s v="Compras y Gastos"/>
    <n v="64"/>
    <s v="Gastos de personal"/>
    <x v="9"/>
    <x v="9"/>
    <n v="6420"/>
    <s v="GASTOS"/>
  </r>
  <r>
    <n v="47"/>
    <x v="0"/>
    <x v="0"/>
    <x v="25"/>
    <x v="30"/>
    <x v="6"/>
    <x v="0"/>
    <x v="2"/>
    <n v="-1120"/>
    <n v="0"/>
    <x v="6"/>
    <n v="6"/>
    <s v="Compras y Gastos"/>
    <n v="64"/>
    <s v="Gastos de personal"/>
    <x v="9"/>
    <x v="9"/>
    <n v="6420"/>
    <s v="GASTOS"/>
  </r>
  <r>
    <n v="48"/>
    <x v="0"/>
    <x v="0"/>
    <x v="25"/>
    <x v="31"/>
    <x v="6"/>
    <x v="0"/>
    <x v="2"/>
    <n v="-640"/>
    <n v="0"/>
    <x v="6"/>
    <n v="6"/>
    <s v="Compras y Gastos"/>
    <n v="64"/>
    <s v="Gastos de personal"/>
    <x v="9"/>
    <x v="9"/>
    <n v="6420"/>
    <s v="GASTOS"/>
  </r>
  <r>
    <n v="49"/>
    <x v="0"/>
    <x v="0"/>
    <x v="25"/>
    <x v="32"/>
    <x v="6"/>
    <x v="0"/>
    <x v="2"/>
    <n v="-15360"/>
    <n v="0"/>
    <x v="6"/>
    <n v="6"/>
    <s v="Compras y Gastos"/>
    <n v="64"/>
    <s v="Gastos de personal"/>
    <x v="9"/>
    <x v="9"/>
    <n v="6420"/>
    <s v="GASTOS"/>
  </r>
  <r>
    <n v="50"/>
    <x v="0"/>
    <x v="0"/>
    <x v="25"/>
    <x v="33"/>
    <x v="7"/>
    <x v="0"/>
    <x v="2"/>
    <n v="-174.08"/>
    <n v="0"/>
    <x v="7"/>
    <n v="6"/>
    <s v="Compras y Gastos"/>
    <n v="64"/>
    <s v="Gastos de personal"/>
    <x v="9"/>
    <x v="9"/>
    <n v="6420"/>
    <s v="GASTOS"/>
  </r>
  <r>
    <n v="51"/>
    <x v="0"/>
    <x v="0"/>
    <x v="25"/>
    <x v="34"/>
    <x v="7"/>
    <x v="0"/>
    <x v="2"/>
    <n v="-640"/>
    <n v="0"/>
    <x v="7"/>
    <n v="6"/>
    <s v="Compras y Gastos"/>
    <n v="64"/>
    <s v="Gastos de personal"/>
    <x v="9"/>
    <x v="9"/>
    <n v="6420"/>
    <s v="GASTOS"/>
  </r>
  <r>
    <n v="52"/>
    <x v="0"/>
    <x v="0"/>
    <x v="25"/>
    <x v="35"/>
    <x v="8"/>
    <x v="0"/>
    <x v="2"/>
    <n v="-320"/>
    <n v="0"/>
    <x v="8"/>
    <n v="6"/>
    <s v="Compras y Gastos"/>
    <n v="64"/>
    <s v="Gastos de personal"/>
    <x v="9"/>
    <x v="9"/>
    <n v="6420"/>
    <s v="GASTOS"/>
  </r>
  <r>
    <n v="53"/>
    <x v="0"/>
    <x v="0"/>
    <x v="25"/>
    <x v="36"/>
    <x v="8"/>
    <x v="0"/>
    <x v="2"/>
    <n v="-960"/>
    <n v="0"/>
    <x v="8"/>
    <n v="6"/>
    <s v="Compras y Gastos"/>
    <n v="64"/>
    <s v="Gastos de personal"/>
    <x v="9"/>
    <x v="9"/>
    <n v="6420"/>
    <s v="GASTOS"/>
  </r>
  <r>
    <n v="54"/>
    <x v="0"/>
    <x v="0"/>
    <x v="25"/>
    <x v="37"/>
    <x v="8"/>
    <x v="0"/>
    <x v="2"/>
    <n v="-480"/>
    <n v="0"/>
    <x v="8"/>
    <n v="6"/>
    <s v="Compras y Gastos"/>
    <n v="64"/>
    <s v="Gastos de personal"/>
    <x v="9"/>
    <x v="9"/>
    <n v="6420"/>
    <s v="GASTOS"/>
  </r>
  <r>
    <n v="55"/>
    <x v="0"/>
    <x v="0"/>
    <x v="25"/>
    <x v="38"/>
    <x v="2"/>
    <x v="0"/>
    <x v="2"/>
    <n v="-320"/>
    <n v="0"/>
    <x v="2"/>
    <n v="6"/>
    <s v="Compras y Gastos"/>
    <n v="64"/>
    <s v="Gastos de personal"/>
    <x v="9"/>
    <x v="9"/>
    <n v="6420"/>
    <s v="GASTOS"/>
  </r>
  <r>
    <n v="56"/>
    <x v="0"/>
    <x v="0"/>
    <x v="25"/>
    <x v="39"/>
    <x v="2"/>
    <x v="0"/>
    <x v="2"/>
    <n v="-320"/>
    <n v="0"/>
    <x v="2"/>
    <n v="6"/>
    <s v="Compras y Gastos"/>
    <n v="64"/>
    <s v="Gastos de personal"/>
    <x v="9"/>
    <x v="9"/>
    <n v="6420"/>
    <s v="GASTOS"/>
  </r>
  <r>
    <n v="57"/>
    <x v="0"/>
    <x v="0"/>
    <x v="25"/>
    <x v="40"/>
    <x v="7"/>
    <x v="0"/>
    <x v="2"/>
    <n v="-320"/>
    <n v="0"/>
    <x v="7"/>
    <n v="6"/>
    <s v="Compras y Gastos"/>
    <n v="64"/>
    <s v="Gastos de personal"/>
    <x v="9"/>
    <x v="9"/>
    <n v="6420"/>
    <s v="GASTOS"/>
  </r>
  <r>
    <n v="58"/>
    <x v="0"/>
    <x v="0"/>
    <x v="26"/>
    <x v="41"/>
    <x v="9"/>
    <x v="0"/>
    <x v="2"/>
    <n v="-50"/>
    <n v="0"/>
    <x v="9"/>
    <n v="6"/>
    <s v="Compras y Gastos"/>
    <n v="62"/>
    <s v="Servicios exteriores"/>
    <x v="10"/>
    <x v="10"/>
    <n v="6210"/>
    <s v="GASTOS"/>
  </r>
  <r>
    <n v="59"/>
    <x v="0"/>
    <x v="0"/>
    <x v="27"/>
    <x v="42"/>
    <x v="9"/>
    <x v="0"/>
    <x v="2"/>
    <n v="-100"/>
    <n v="0"/>
    <x v="9"/>
    <n v="6"/>
    <s v="Compras y Gastos"/>
    <n v="62"/>
    <s v="Servicios exteriores"/>
    <x v="11"/>
    <x v="11"/>
    <n v="6220"/>
    <s v="GASTOS"/>
  </r>
  <r>
    <n v="60"/>
    <x v="0"/>
    <x v="0"/>
    <x v="28"/>
    <x v="43"/>
    <x v="9"/>
    <x v="0"/>
    <x v="2"/>
    <n v="-300"/>
    <n v="0"/>
    <x v="9"/>
    <n v="6"/>
    <s v="Compras y Gastos"/>
    <n v="62"/>
    <s v="Servicios exteriores"/>
    <x v="12"/>
    <x v="12"/>
    <n v="6290"/>
    <s v="GASTOS"/>
  </r>
  <r>
    <n v="61"/>
    <x v="0"/>
    <x v="0"/>
    <x v="29"/>
    <x v="44"/>
    <x v="8"/>
    <x v="0"/>
    <x v="2"/>
    <n v="-150"/>
    <n v="0"/>
    <x v="8"/>
    <n v="6"/>
    <s v="Compras y Gastos"/>
    <n v="62"/>
    <s v="Servicios exteriores"/>
    <x v="13"/>
    <x v="13"/>
    <n v="6230"/>
    <s v="GASTOS"/>
  </r>
  <r>
    <n v="62"/>
    <x v="0"/>
    <x v="0"/>
    <x v="30"/>
    <x v="45"/>
    <x v="9"/>
    <x v="0"/>
    <x v="2"/>
    <n v="-2000"/>
    <n v="0"/>
    <x v="9"/>
    <n v="6"/>
    <s v="Compras y Gastos"/>
    <n v="62"/>
    <s v="Servicios exteriores"/>
    <x v="14"/>
    <x v="14"/>
    <n v="6250"/>
    <s v="GASTOS"/>
  </r>
  <r>
    <n v="63"/>
    <x v="0"/>
    <x v="0"/>
    <x v="17"/>
    <x v="17"/>
    <x v="9"/>
    <x v="0"/>
    <x v="2"/>
    <n v="-500"/>
    <n v="0"/>
    <x v="9"/>
    <n v="6"/>
    <s v="Compras y Gastos"/>
    <n v="62"/>
    <s v="Servicios exteriores"/>
    <x v="4"/>
    <x v="4"/>
    <n v="6280"/>
    <s v="GASTOS"/>
  </r>
  <r>
    <n v="64"/>
    <x v="0"/>
    <x v="0"/>
    <x v="31"/>
    <x v="46"/>
    <x v="9"/>
    <x v="0"/>
    <x v="2"/>
    <n v="-100"/>
    <n v="0"/>
    <x v="9"/>
    <n v="6"/>
    <s v="Compras y Gastos"/>
    <n v="62"/>
    <s v="Servicios exteriores"/>
    <x v="12"/>
    <x v="12"/>
    <n v="6290"/>
    <s v="GASTOS"/>
  </r>
  <r>
    <n v="65"/>
    <x v="0"/>
    <x v="0"/>
    <x v="32"/>
    <x v="47"/>
    <x v="9"/>
    <x v="0"/>
    <x v="2"/>
    <n v="-400"/>
    <n v="0"/>
    <x v="9"/>
    <n v="6"/>
    <s v="Compras y Gastos"/>
    <n v="62"/>
    <s v="Servicios exteriores"/>
    <x v="12"/>
    <x v="12"/>
    <n v="6290"/>
    <s v="GASTOS"/>
  </r>
  <r>
    <n v="66"/>
    <x v="0"/>
    <x v="0"/>
    <x v="33"/>
    <x v="48"/>
    <x v="9"/>
    <x v="0"/>
    <x v="2"/>
    <n v="-250"/>
    <n v="0"/>
    <x v="9"/>
    <n v="6"/>
    <s v="Compras y Gastos"/>
    <n v="62"/>
    <s v="Servicios exteriores"/>
    <x v="12"/>
    <x v="12"/>
    <n v="6290"/>
    <s v="GASTOS"/>
  </r>
  <r>
    <n v="67"/>
    <x v="0"/>
    <x v="0"/>
    <x v="34"/>
    <x v="49"/>
    <x v="9"/>
    <x v="0"/>
    <x v="2"/>
    <n v="-4100"/>
    <n v="0"/>
    <x v="9"/>
    <n v="6"/>
    <s v="Compras y Gastos"/>
    <n v="63"/>
    <s v="Tributos"/>
    <x v="15"/>
    <x v="15"/>
    <n v="6310"/>
    <s v="GASTOS"/>
  </r>
  <r>
    <n v="68"/>
    <x v="0"/>
    <x v="0"/>
    <x v="35"/>
    <x v="50"/>
    <x v="10"/>
    <x v="0"/>
    <x v="2"/>
    <n v="-4698"/>
    <n v="0"/>
    <x v="10"/>
    <n v="6"/>
    <s v="Compras y Gastos"/>
    <n v="66"/>
    <s v="Gastos financieros"/>
    <x v="16"/>
    <x v="16"/>
    <n v="6690"/>
    <s v="GASTOS"/>
  </r>
  <r>
    <n v="69"/>
    <x v="0"/>
    <x v="0"/>
    <x v="36"/>
    <x v="51"/>
    <x v="6"/>
    <x v="0"/>
    <x v="2"/>
    <n v="-283.33333333333331"/>
    <n v="0"/>
    <x v="6"/>
    <n v="6"/>
    <s v="Compras y Gastos"/>
    <n v="68"/>
    <s v="Dotaciones para amortizaciones"/>
    <x v="17"/>
    <x v="17"/>
    <n v="6820"/>
    <s v="GASTOS"/>
  </r>
  <r>
    <n v="70"/>
    <x v="0"/>
    <x v="0"/>
    <x v="36"/>
    <x v="51"/>
    <x v="5"/>
    <x v="0"/>
    <x v="2"/>
    <n v="-50"/>
    <n v="0"/>
    <x v="5"/>
    <n v="6"/>
    <s v="Compras y Gastos"/>
    <n v="68"/>
    <s v="Dotaciones para amortizaciones"/>
    <x v="17"/>
    <x v="17"/>
    <n v="6820"/>
    <s v="GASTOS"/>
  </r>
  <r>
    <n v="71"/>
    <x v="0"/>
    <x v="0"/>
    <x v="36"/>
    <x v="51"/>
    <x v="7"/>
    <x v="0"/>
    <x v="2"/>
    <n v="-108.33333333333333"/>
    <n v="0"/>
    <x v="7"/>
    <n v="6"/>
    <s v="Compras y Gastos"/>
    <n v="68"/>
    <s v="Dotaciones para amortizaciones"/>
    <x v="17"/>
    <x v="17"/>
    <n v="6820"/>
    <s v="GASTOS"/>
  </r>
  <r>
    <n v="72"/>
    <x v="0"/>
    <x v="0"/>
    <x v="36"/>
    <x v="51"/>
    <x v="2"/>
    <x v="0"/>
    <x v="2"/>
    <n v="-125"/>
    <n v="0"/>
    <x v="2"/>
    <n v="6"/>
    <s v="Compras y Gastos"/>
    <n v="68"/>
    <s v="Dotaciones para amortizaciones"/>
    <x v="17"/>
    <x v="17"/>
    <n v="6820"/>
    <s v="GASTOS"/>
  </r>
  <r>
    <n v="73"/>
    <x v="0"/>
    <x v="0"/>
    <x v="36"/>
    <x v="51"/>
    <x v="3"/>
    <x v="0"/>
    <x v="2"/>
    <n v="-33.333333333333336"/>
    <n v="0"/>
    <x v="3"/>
    <n v="6"/>
    <s v="Compras y Gastos"/>
    <n v="68"/>
    <s v="Dotaciones para amortizaciones"/>
    <x v="17"/>
    <x v="17"/>
    <n v="6820"/>
    <s v="GASTOS"/>
  </r>
  <r>
    <n v="74"/>
    <x v="0"/>
    <x v="0"/>
    <x v="36"/>
    <x v="51"/>
    <x v="8"/>
    <x v="0"/>
    <x v="2"/>
    <n v="-41.666666666666664"/>
    <n v="0"/>
    <x v="8"/>
    <n v="6"/>
    <s v="Compras y Gastos"/>
    <n v="68"/>
    <s v="Dotaciones para amortizaciones"/>
    <x v="17"/>
    <x v="17"/>
    <n v="6820"/>
    <s v="GASTOS"/>
  </r>
  <r>
    <n v="75"/>
    <x v="0"/>
    <x v="0"/>
    <x v="36"/>
    <x v="51"/>
    <x v="4"/>
    <x v="0"/>
    <x v="2"/>
    <n v="-12.5"/>
    <n v="0"/>
    <x v="4"/>
    <n v="6"/>
    <s v="Compras y Gastos"/>
    <n v="68"/>
    <s v="Dotaciones para amortizaciones"/>
    <x v="17"/>
    <x v="17"/>
    <n v="6820"/>
    <s v="GASTOS"/>
  </r>
  <r>
    <n v="76"/>
    <x v="0"/>
    <x v="0"/>
    <x v="36"/>
    <x v="51"/>
    <x v="9"/>
    <x v="0"/>
    <x v="2"/>
    <n v="-179.16666666666666"/>
    <n v="0"/>
    <x v="9"/>
    <n v="6"/>
    <s v="Compras y Gastos"/>
    <n v="68"/>
    <s v="Dotaciones para amortizaciones"/>
    <x v="17"/>
    <x v="17"/>
    <n v="6820"/>
    <s v="GASTOS"/>
  </r>
  <r>
    <n v="77"/>
    <x v="0"/>
    <x v="0"/>
    <x v="37"/>
    <x v="52"/>
    <x v="11"/>
    <x v="0"/>
    <x v="2"/>
    <n v="0"/>
    <n v="0"/>
    <x v="11"/>
    <n v="0"/>
    <n v="0"/>
    <n v="0"/>
    <n v="0"/>
    <x v="18"/>
    <x v="18"/>
    <n v="0"/>
    <n v="0"/>
  </r>
  <r>
    <n v="7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0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0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0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0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0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0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0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0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0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0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1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1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1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1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1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1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1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1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1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1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2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2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2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2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2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2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2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2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2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2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3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3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3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3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3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3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3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3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3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3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4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4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4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4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4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4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4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4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4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4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5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5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5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5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5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5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5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5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5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5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6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6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6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6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6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6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6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6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6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6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7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7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7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7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7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7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7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7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7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7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8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8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8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8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8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8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8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8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8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8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9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9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9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9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9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9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9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9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9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9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0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0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0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0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0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0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0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0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0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0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1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1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1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1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1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1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1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1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1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1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2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2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2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2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2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2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2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2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2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2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3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3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3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3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3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3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3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3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3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3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4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4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4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4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4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4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4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4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4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4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5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5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5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5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5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5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5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5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5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5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6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6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6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6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6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6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6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6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6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6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7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7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7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7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7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7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7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7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7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7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8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8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8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8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8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8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8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8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8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8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9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9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9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9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9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9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9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9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9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9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0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0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0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0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0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0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0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0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0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0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1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1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1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1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1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1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1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1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1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1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2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2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2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2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2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2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2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2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2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2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3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3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3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3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3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3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3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3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3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3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4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4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4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4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4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4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4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4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4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4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5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5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5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5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5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5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5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5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5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5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6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6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6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6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6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6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6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6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6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6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7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7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7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7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7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7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7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7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7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7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8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8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8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8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8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8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8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8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8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8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9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9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9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9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9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9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9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9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9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9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0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0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0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0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0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0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0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0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0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0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1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1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1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1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1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1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1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1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1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1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2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2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2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2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2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2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2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2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2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2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3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3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3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3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3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3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3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3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3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3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4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4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4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4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4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4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4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4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4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4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5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5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5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5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5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5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5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5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5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5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6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6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6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6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6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6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6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6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6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6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7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7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7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7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7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7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7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7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7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7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8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8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8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8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8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8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8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8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8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8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9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9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9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9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9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9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9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9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9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9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0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0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0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0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0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0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0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0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0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0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1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1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1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1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1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1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1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1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1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1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2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2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2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2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2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2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2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2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2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2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3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3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3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3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3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3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3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3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3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3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4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4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4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4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4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4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4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4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4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4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5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5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5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5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5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5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5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5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5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5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6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6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6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6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6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6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6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6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6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6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7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7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7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7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7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7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7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7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7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7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8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8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8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8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8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8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8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8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8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8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9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9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9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9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9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9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9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9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9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9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0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0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0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0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0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0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0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0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0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0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1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1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1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1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1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1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1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1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1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1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2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2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2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2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2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2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2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2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2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2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3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3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3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3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3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3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3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3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3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3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4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4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4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4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4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4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4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4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4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4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5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5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5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5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5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5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5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5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5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5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6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6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6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6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6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6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6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6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6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6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7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7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7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7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7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7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7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7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7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7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8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8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8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8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8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8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8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8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8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8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9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9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9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9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9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9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9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9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9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9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0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0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0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0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0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0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0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0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0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0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1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1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1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1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1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1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1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1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1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1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2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2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2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2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2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2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2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2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2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2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3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3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3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3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3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3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3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3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3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3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4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4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4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4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4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4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4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4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4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4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5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5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5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5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5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5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5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5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5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5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6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6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6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6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6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6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6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6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6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6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7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7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7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7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7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7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7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7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7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7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8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8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8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8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8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8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8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8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8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8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9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9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9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9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9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9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9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9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9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9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0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0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0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0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0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0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0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0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0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0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1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1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1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1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1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1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1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1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1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1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2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2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2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2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2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2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2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2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2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2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3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3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3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3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3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3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3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3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3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3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4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4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4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4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4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4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4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4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4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4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5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5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5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5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5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5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5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5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5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5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6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6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6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6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6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6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6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6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6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6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7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7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7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7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7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7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7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7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7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7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8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8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8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8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8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8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8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8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8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8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9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9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9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9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9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9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9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9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9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9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0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0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0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0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0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0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0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0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0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0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1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1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1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1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1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1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1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1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1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1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2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2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2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2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2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2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2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2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2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2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3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3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3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3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3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3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3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3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3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3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4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4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4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4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4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4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4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4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4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4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5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5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5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5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5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5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5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5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5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5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6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6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6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6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6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6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6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6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6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6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7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7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7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7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7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7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7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7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7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7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8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8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8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8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8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8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8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8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8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8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9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9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9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9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9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9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9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9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9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9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00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001"/>
    <x v="0"/>
    <x v="0"/>
    <x v="37"/>
    <x v="52"/>
    <x v="11"/>
    <x v="1"/>
    <x v="2"/>
    <n v="0"/>
    <n v="0"/>
    <x v="11"/>
    <n v="0"/>
    <n v="0"/>
    <n v="0"/>
    <n v="0"/>
    <x v="18"/>
    <x v="18"/>
    <n v="0"/>
    <n v="0"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n v="1"/>
    <x v="0"/>
    <x v="0"/>
    <x v="0"/>
    <x v="0"/>
    <x v="0"/>
    <x v="0"/>
    <x v="3"/>
    <n v="195000"/>
    <n v="0"/>
    <x v="0"/>
    <n v="7"/>
    <s v="Ventas e Ingresos"/>
    <n v="70"/>
    <s v="Ventas mercaderías y servicios"/>
    <x v="0"/>
    <x v="0"/>
    <n v="7000"/>
    <s v="INGRESOS"/>
  </r>
  <r>
    <n v="2"/>
    <x v="0"/>
    <x v="0"/>
    <x v="1"/>
    <x v="1"/>
    <x v="0"/>
    <x v="0"/>
    <x v="3"/>
    <n v="29000"/>
    <n v="0"/>
    <x v="0"/>
    <n v="7"/>
    <s v="Ventas e Ingresos"/>
    <n v="70"/>
    <s v="Ventas mercaderías y servicios"/>
    <x v="0"/>
    <x v="0"/>
    <n v="7000"/>
    <s v="INGRESOS"/>
  </r>
  <r>
    <n v="3"/>
    <x v="0"/>
    <x v="0"/>
    <x v="2"/>
    <x v="2"/>
    <x v="0"/>
    <x v="0"/>
    <x v="3"/>
    <n v="37000"/>
    <n v="0"/>
    <x v="0"/>
    <n v="7"/>
    <s v="Ventas e Ingresos"/>
    <n v="70"/>
    <s v="Ventas mercaderías y servicios"/>
    <x v="0"/>
    <x v="0"/>
    <n v="7000"/>
    <s v="INGRESOS"/>
  </r>
  <r>
    <n v="4"/>
    <x v="0"/>
    <x v="0"/>
    <x v="3"/>
    <x v="3"/>
    <x v="1"/>
    <x v="0"/>
    <x v="3"/>
    <n v="-26584.664352855871"/>
    <n v="0"/>
    <x v="1"/>
    <n v="6"/>
    <s v="Compras y Gastos"/>
    <n v="60"/>
    <s v="Compras"/>
    <x v="1"/>
    <x v="1"/>
    <n v="6000"/>
    <s v="GASTOS"/>
  </r>
  <r>
    <n v="5"/>
    <x v="0"/>
    <x v="0"/>
    <x v="4"/>
    <x v="4"/>
    <x v="1"/>
    <x v="0"/>
    <x v="3"/>
    <n v="-4618.3569937276989"/>
    <n v="0"/>
    <x v="1"/>
    <n v="6"/>
    <s v="Compras y Gastos"/>
    <n v="60"/>
    <s v="Compras"/>
    <x v="1"/>
    <x v="1"/>
    <n v="6000"/>
    <s v="GASTOS"/>
  </r>
  <r>
    <n v="6"/>
    <x v="0"/>
    <x v="0"/>
    <x v="5"/>
    <x v="5"/>
    <x v="1"/>
    <x v="0"/>
    <x v="3"/>
    <n v="-8306.8157234388855"/>
    <n v="0"/>
    <x v="1"/>
    <n v="6"/>
    <s v="Compras y Gastos"/>
    <n v="60"/>
    <s v="Compras"/>
    <x v="1"/>
    <x v="1"/>
    <n v="6000"/>
    <s v="GASTOS"/>
  </r>
  <r>
    <n v="7"/>
    <x v="0"/>
    <x v="0"/>
    <x v="6"/>
    <x v="6"/>
    <x v="1"/>
    <x v="0"/>
    <x v="3"/>
    <n v="-12722.469738892667"/>
    <n v="0"/>
    <x v="1"/>
    <n v="6"/>
    <s v="Compras y Gastos"/>
    <n v="60"/>
    <s v="Compras"/>
    <x v="1"/>
    <x v="1"/>
    <n v="6000"/>
    <s v="GASTOS"/>
  </r>
  <r>
    <n v="8"/>
    <x v="0"/>
    <x v="0"/>
    <x v="7"/>
    <x v="7"/>
    <x v="1"/>
    <x v="0"/>
    <x v="3"/>
    <n v="-7797.693191084878"/>
    <n v="0"/>
    <x v="1"/>
    <n v="6"/>
    <s v="Compras y Gastos"/>
    <n v="60"/>
    <s v="Compras"/>
    <x v="1"/>
    <x v="1"/>
    <n v="6000"/>
    <s v="GASTOS"/>
  </r>
  <r>
    <n v="9"/>
    <x v="0"/>
    <x v="0"/>
    <x v="8"/>
    <x v="8"/>
    <x v="1"/>
    <x v="0"/>
    <x v="3"/>
    <n v="15660"/>
    <n v="0"/>
    <x v="1"/>
    <n v="6"/>
    <s v="Compras y Gastos"/>
    <n v="61"/>
    <s v="Variación de existencias"/>
    <x v="2"/>
    <x v="2"/>
    <n v="6100"/>
    <s v="GASTOS"/>
  </r>
  <r>
    <n v="10"/>
    <x v="0"/>
    <x v="0"/>
    <x v="9"/>
    <x v="9"/>
    <x v="1"/>
    <x v="0"/>
    <x v="3"/>
    <n v="-125"/>
    <n v="0"/>
    <x v="1"/>
    <n v="6"/>
    <s v="Compras y Gastos"/>
    <n v="60"/>
    <s v="Compras"/>
    <x v="3"/>
    <x v="3"/>
    <n v="6020"/>
    <s v="GASTOS"/>
  </r>
  <r>
    <n v="11"/>
    <x v="0"/>
    <x v="0"/>
    <x v="10"/>
    <x v="10"/>
    <x v="1"/>
    <x v="0"/>
    <x v="3"/>
    <n v="-555.55555555555554"/>
    <n v="0"/>
    <x v="1"/>
    <n v="6"/>
    <s v="Compras y Gastos"/>
    <n v="60"/>
    <s v="Compras"/>
    <x v="3"/>
    <x v="3"/>
    <n v="6020"/>
    <s v="GASTOS"/>
  </r>
  <r>
    <n v="12"/>
    <x v="0"/>
    <x v="0"/>
    <x v="11"/>
    <x v="11"/>
    <x v="1"/>
    <x v="0"/>
    <x v="3"/>
    <n v="-166.66666666666669"/>
    <n v="0"/>
    <x v="1"/>
    <n v="6"/>
    <s v="Compras y Gastos"/>
    <n v="60"/>
    <s v="Compras"/>
    <x v="3"/>
    <x v="3"/>
    <n v="6020"/>
    <s v="GASTOS"/>
  </r>
  <r>
    <n v="13"/>
    <x v="0"/>
    <x v="0"/>
    <x v="12"/>
    <x v="12"/>
    <x v="1"/>
    <x v="0"/>
    <x v="3"/>
    <n v="-208.33333333333334"/>
    <n v="0"/>
    <x v="1"/>
    <n v="6"/>
    <s v="Compras y Gastos"/>
    <n v="60"/>
    <s v="Compras"/>
    <x v="3"/>
    <x v="3"/>
    <n v="6020"/>
    <s v="GASTOS"/>
  </r>
  <r>
    <n v="14"/>
    <x v="0"/>
    <x v="0"/>
    <x v="13"/>
    <x v="13"/>
    <x v="2"/>
    <x v="0"/>
    <x v="3"/>
    <n v="-3750"/>
    <n v="0"/>
    <x v="2"/>
    <n v="6"/>
    <s v="Compras y Gastos"/>
    <n v="62"/>
    <s v="Servicios exteriores"/>
    <x v="4"/>
    <x v="4"/>
    <n v="6280"/>
    <s v="GASTOS"/>
  </r>
  <r>
    <n v="15"/>
    <x v="0"/>
    <x v="0"/>
    <x v="14"/>
    <x v="14"/>
    <x v="2"/>
    <x v="0"/>
    <x v="3"/>
    <n v="-444.44444444444446"/>
    <n v="0"/>
    <x v="2"/>
    <n v="6"/>
    <s v="Compras y Gastos"/>
    <n v="62"/>
    <s v="Servicios exteriores"/>
    <x v="4"/>
    <x v="4"/>
    <n v="6280"/>
    <s v="GASTOS"/>
  </r>
  <r>
    <n v="16"/>
    <x v="0"/>
    <x v="0"/>
    <x v="15"/>
    <x v="15"/>
    <x v="2"/>
    <x v="0"/>
    <x v="3"/>
    <n v="-11111.111111111111"/>
    <n v="0"/>
    <x v="2"/>
    <n v="6"/>
    <s v="Compras y Gastos"/>
    <n v="62"/>
    <s v="Servicios exteriores"/>
    <x v="4"/>
    <x v="4"/>
    <n v="6280"/>
    <s v="GASTOS"/>
  </r>
  <r>
    <n v="17"/>
    <x v="0"/>
    <x v="0"/>
    <x v="16"/>
    <x v="16"/>
    <x v="2"/>
    <x v="0"/>
    <x v="3"/>
    <n v="-3055.5555555555557"/>
    <n v="0"/>
    <x v="2"/>
    <n v="6"/>
    <s v="Compras y Gastos"/>
    <n v="62"/>
    <s v="Servicios exteriores"/>
    <x v="4"/>
    <x v="4"/>
    <n v="6280"/>
    <s v="GASTOS"/>
  </r>
  <r>
    <n v="18"/>
    <x v="0"/>
    <x v="0"/>
    <x v="17"/>
    <x v="17"/>
    <x v="2"/>
    <x v="0"/>
    <x v="3"/>
    <n v="-180.55555555555557"/>
    <n v="0"/>
    <x v="2"/>
    <n v="6"/>
    <s v="Compras y Gastos"/>
    <n v="62"/>
    <s v="Servicios exteriores"/>
    <x v="4"/>
    <x v="4"/>
    <n v="6280"/>
    <s v="GASTOS"/>
  </r>
  <r>
    <n v="19"/>
    <x v="0"/>
    <x v="0"/>
    <x v="18"/>
    <x v="18"/>
    <x v="3"/>
    <x v="0"/>
    <x v="3"/>
    <n v="-23490"/>
    <n v="0"/>
    <x v="3"/>
    <n v="6"/>
    <s v="Compras y Gastos"/>
    <n v="64"/>
    <s v="Gastos de personal"/>
    <x v="5"/>
    <x v="5"/>
    <n v="6400"/>
    <s v="GASTOS"/>
  </r>
  <r>
    <n v="20"/>
    <x v="0"/>
    <x v="0"/>
    <x v="19"/>
    <x v="19"/>
    <x v="3"/>
    <x v="0"/>
    <x v="3"/>
    <n v="-5220"/>
    <n v="0"/>
    <x v="3"/>
    <n v="6"/>
    <s v="Compras y Gastos"/>
    <n v="62"/>
    <s v="Servicios exteriores"/>
    <x v="6"/>
    <x v="6"/>
    <n v="6270"/>
    <s v="GASTOS"/>
  </r>
  <r>
    <n v="21"/>
    <x v="0"/>
    <x v="0"/>
    <x v="20"/>
    <x v="20"/>
    <x v="3"/>
    <x v="0"/>
    <x v="3"/>
    <n v="-5220"/>
    <n v="0"/>
    <x v="3"/>
    <n v="6"/>
    <s v="Compras y Gastos"/>
    <n v="62"/>
    <s v="Servicios exteriores"/>
    <x v="6"/>
    <x v="6"/>
    <n v="6270"/>
    <s v="GASTOS"/>
  </r>
  <r>
    <n v="22"/>
    <x v="0"/>
    <x v="0"/>
    <x v="21"/>
    <x v="21"/>
    <x v="3"/>
    <x v="0"/>
    <x v="3"/>
    <n v="-7830"/>
    <n v="0"/>
    <x v="3"/>
    <n v="6"/>
    <s v="Compras y Gastos"/>
    <n v="62"/>
    <s v="Servicios exteriores"/>
    <x v="6"/>
    <x v="6"/>
    <n v="6270"/>
    <s v="GASTOS"/>
  </r>
  <r>
    <n v="23"/>
    <x v="0"/>
    <x v="0"/>
    <x v="22"/>
    <x v="22"/>
    <x v="3"/>
    <x v="0"/>
    <x v="3"/>
    <n v="-2610"/>
    <n v="0"/>
    <x v="3"/>
    <n v="6"/>
    <s v="Compras y Gastos"/>
    <n v="62"/>
    <s v="Servicios exteriores"/>
    <x v="6"/>
    <x v="6"/>
    <n v="6270"/>
    <s v="GASTOS"/>
  </r>
  <r>
    <n v="24"/>
    <x v="0"/>
    <x v="0"/>
    <x v="23"/>
    <x v="23"/>
    <x v="3"/>
    <x v="0"/>
    <x v="3"/>
    <n v="-2610"/>
    <n v="0"/>
    <x v="3"/>
    <n v="6"/>
    <s v="Compras y Gastos"/>
    <n v="69"/>
    <s v="Pérdidas por deterioro y otras"/>
    <x v="7"/>
    <x v="7"/>
    <n v="6940"/>
    <s v="GASTOS"/>
  </r>
  <r>
    <n v="25"/>
    <x v="0"/>
    <x v="0"/>
    <x v="24"/>
    <x v="24"/>
    <x v="3"/>
    <x v="0"/>
    <x v="3"/>
    <n v="-7830"/>
    <n v="0"/>
    <x v="3"/>
    <n v="6"/>
    <s v="Compras y Gastos"/>
    <n v="62"/>
    <s v="Servicios exteriores"/>
    <x v="8"/>
    <x v="8"/>
    <n v="6240"/>
    <s v="GASTOS"/>
  </r>
  <r>
    <n v="26"/>
    <x v="0"/>
    <x v="0"/>
    <x v="18"/>
    <x v="25"/>
    <x v="4"/>
    <x v="0"/>
    <x v="3"/>
    <n v="-4500"/>
    <n v="0"/>
    <x v="4"/>
    <n v="6"/>
    <s v="Compras y Gastos"/>
    <n v="64"/>
    <s v="Gastos de personal"/>
    <x v="5"/>
    <x v="5"/>
    <n v="6400"/>
    <s v="GASTOS"/>
  </r>
  <r>
    <n v="27"/>
    <x v="0"/>
    <x v="0"/>
    <x v="18"/>
    <x v="26"/>
    <x v="3"/>
    <x v="0"/>
    <x v="3"/>
    <n v="-4000"/>
    <n v="0"/>
    <x v="3"/>
    <n v="6"/>
    <s v="Compras y Gastos"/>
    <n v="64"/>
    <s v="Gastos de personal"/>
    <x v="5"/>
    <x v="5"/>
    <n v="6400"/>
    <s v="GASTOS"/>
  </r>
  <r>
    <n v="28"/>
    <x v="0"/>
    <x v="0"/>
    <x v="18"/>
    <x v="27"/>
    <x v="3"/>
    <x v="0"/>
    <x v="3"/>
    <n v="-2500"/>
    <n v="0"/>
    <x v="3"/>
    <n v="6"/>
    <s v="Compras y Gastos"/>
    <n v="64"/>
    <s v="Gastos de personal"/>
    <x v="5"/>
    <x v="5"/>
    <n v="6400"/>
    <s v="GASTOS"/>
  </r>
  <r>
    <n v="29"/>
    <x v="0"/>
    <x v="0"/>
    <x v="18"/>
    <x v="28"/>
    <x v="3"/>
    <x v="0"/>
    <x v="3"/>
    <n v="-1500"/>
    <n v="0"/>
    <x v="3"/>
    <n v="6"/>
    <s v="Compras y Gastos"/>
    <n v="64"/>
    <s v="Gastos de personal"/>
    <x v="5"/>
    <x v="5"/>
    <n v="6400"/>
    <s v="GASTOS"/>
  </r>
  <r>
    <n v="30"/>
    <x v="0"/>
    <x v="0"/>
    <x v="18"/>
    <x v="29"/>
    <x v="5"/>
    <x v="0"/>
    <x v="3"/>
    <n v="-4000"/>
    <n v="0"/>
    <x v="5"/>
    <n v="6"/>
    <s v="Compras y Gastos"/>
    <n v="64"/>
    <s v="Gastos de personal"/>
    <x v="5"/>
    <x v="5"/>
    <n v="6400"/>
    <s v="GASTOS"/>
  </r>
  <r>
    <n v="31"/>
    <x v="0"/>
    <x v="0"/>
    <x v="18"/>
    <x v="30"/>
    <x v="6"/>
    <x v="0"/>
    <x v="3"/>
    <n v="-2000"/>
    <n v="0"/>
    <x v="6"/>
    <n v="6"/>
    <s v="Compras y Gastos"/>
    <n v="64"/>
    <s v="Gastos de personal"/>
    <x v="5"/>
    <x v="5"/>
    <n v="6400"/>
    <s v="GASTOS"/>
  </r>
  <r>
    <n v="32"/>
    <x v="0"/>
    <x v="0"/>
    <x v="18"/>
    <x v="31"/>
    <x v="6"/>
    <x v="0"/>
    <x v="3"/>
    <n v="-48000"/>
    <n v="0"/>
    <x v="6"/>
    <n v="6"/>
    <s v="Compras y Gastos"/>
    <n v="64"/>
    <s v="Gastos de personal"/>
    <x v="5"/>
    <x v="5"/>
    <n v="6400"/>
    <s v="GASTOS"/>
  </r>
  <r>
    <n v="33"/>
    <x v="0"/>
    <x v="0"/>
    <x v="18"/>
    <x v="32"/>
    <x v="6"/>
    <x v="0"/>
    <x v="3"/>
    <n v="-544"/>
    <n v="0"/>
    <x v="6"/>
    <n v="6"/>
    <s v="Compras y Gastos"/>
    <n v="64"/>
    <s v="Gastos de personal"/>
    <x v="5"/>
    <x v="5"/>
    <n v="6400"/>
    <s v="GASTOS"/>
  </r>
  <r>
    <n v="34"/>
    <x v="0"/>
    <x v="0"/>
    <x v="18"/>
    <x v="33"/>
    <x v="7"/>
    <x v="0"/>
    <x v="3"/>
    <n v="-2000"/>
    <n v="0"/>
    <x v="7"/>
    <n v="6"/>
    <s v="Compras y Gastos"/>
    <n v="64"/>
    <s v="Gastos de personal"/>
    <x v="5"/>
    <x v="5"/>
    <n v="6400"/>
    <s v="GASTOS"/>
  </r>
  <r>
    <n v="35"/>
    <x v="0"/>
    <x v="0"/>
    <x v="18"/>
    <x v="34"/>
    <x v="7"/>
    <x v="0"/>
    <x v="3"/>
    <n v="-1000"/>
    <n v="0"/>
    <x v="7"/>
    <n v="6"/>
    <s v="Compras y Gastos"/>
    <n v="64"/>
    <s v="Gastos de personal"/>
    <x v="5"/>
    <x v="5"/>
    <n v="6400"/>
    <s v="GASTOS"/>
  </r>
  <r>
    <n v="36"/>
    <x v="0"/>
    <x v="0"/>
    <x v="18"/>
    <x v="35"/>
    <x v="8"/>
    <x v="0"/>
    <x v="3"/>
    <n v="-4000"/>
    <n v="0"/>
    <x v="8"/>
    <n v="6"/>
    <s v="Compras y Gastos"/>
    <n v="64"/>
    <s v="Gastos de personal"/>
    <x v="5"/>
    <x v="5"/>
    <n v="6400"/>
    <s v="GASTOS"/>
  </r>
  <r>
    <n v="37"/>
    <x v="0"/>
    <x v="0"/>
    <x v="18"/>
    <x v="36"/>
    <x v="8"/>
    <x v="0"/>
    <x v="3"/>
    <n v="-1500"/>
    <n v="0"/>
    <x v="8"/>
    <n v="6"/>
    <s v="Compras y Gastos"/>
    <n v="64"/>
    <s v="Gastos de personal"/>
    <x v="5"/>
    <x v="5"/>
    <n v="6400"/>
    <s v="GASTOS"/>
  </r>
  <r>
    <n v="38"/>
    <x v="0"/>
    <x v="0"/>
    <x v="18"/>
    <x v="37"/>
    <x v="8"/>
    <x v="0"/>
    <x v="3"/>
    <n v="-1000"/>
    <n v="0"/>
    <x v="8"/>
    <n v="6"/>
    <s v="Compras y Gastos"/>
    <n v="64"/>
    <s v="Gastos de personal"/>
    <x v="5"/>
    <x v="5"/>
    <n v="6400"/>
    <s v="GASTOS"/>
  </r>
  <r>
    <n v="39"/>
    <x v="0"/>
    <x v="0"/>
    <x v="18"/>
    <x v="38"/>
    <x v="2"/>
    <x v="0"/>
    <x v="3"/>
    <n v="-1000"/>
    <n v="0"/>
    <x v="2"/>
    <n v="6"/>
    <s v="Compras y Gastos"/>
    <n v="64"/>
    <s v="Gastos de personal"/>
    <x v="5"/>
    <x v="5"/>
    <n v="6400"/>
    <s v="GASTOS"/>
  </r>
  <r>
    <n v="40"/>
    <x v="0"/>
    <x v="0"/>
    <x v="18"/>
    <x v="39"/>
    <x v="2"/>
    <x v="0"/>
    <x v="3"/>
    <n v="-1000"/>
    <n v="0"/>
    <x v="2"/>
    <n v="6"/>
    <s v="Compras y Gastos"/>
    <n v="64"/>
    <s v="Gastos de personal"/>
    <x v="5"/>
    <x v="5"/>
    <n v="6400"/>
    <s v="GASTOS"/>
  </r>
  <r>
    <n v="41"/>
    <x v="0"/>
    <x v="0"/>
    <x v="18"/>
    <x v="40"/>
    <x v="7"/>
    <x v="0"/>
    <x v="3"/>
    <n v="-1000"/>
    <n v="0"/>
    <x v="7"/>
    <n v="6"/>
    <s v="Compras y Gastos"/>
    <n v="64"/>
    <s v="Gastos de personal"/>
    <x v="5"/>
    <x v="5"/>
    <n v="6400"/>
    <s v="GASTOS"/>
  </r>
  <r>
    <n v="42"/>
    <x v="0"/>
    <x v="0"/>
    <x v="25"/>
    <x v="25"/>
    <x v="4"/>
    <x v="0"/>
    <x v="3"/>
    <n v="-1440"/>
    <n v="0"/>
    <x v="4"/>
    <n v="6"/>
    <s v="Compras y Gastos"/>
    <n v="64"/>
    <s v="Gastos de personal"/>
    <x v="9"/>
    <x v="9"/>
    <n v="6420"/>
    <s v="GASTOS"/>
  </r>
  <r>
    <n v="43"/>
    <x v="0"/>
    <x v="0"/>
    <x v="25"/>
    <x v="26"/>
    <x v="3"/>
    <x v="0"/>
    <x v="3"/>
    <n v="-1440"/>
    <n v="0"/>
    <x v="3"/>
    <n v="6"/>
    <s v="Compras y Gastos"/>
    <n v="64"/>
    <s v="Gastos de personal"/>
    <x v="9"/>
    <x v="9"/>
    <n v="6420"/>
    <s v="GASTOS"/>
  </r>
  <r>
    <n v="44"/>
    <x v="0"/>
    <x v="0"/>
    <x v="25"/>
    <x v="27"/>
    <x v="3"/>
    <x v="0"/>
    <x v="3"/>
    <n v="-1120"/>
    <n v="0"/>
    <x v="3"/>
    <n v="6"/>
    <s v="Compras y Gastos"/>
    <n v="64"/>
    <s v="Gastos de personal"/>
    <x v="9"/>
    <x v="9"/>
    <n v="6420"/>
    <s v="GASTOS"/>
  </r>
  <r>
    <n v="45"/>
    <x v="0"/>
    <x v="0"/>
    <x v="25"/>
    <x v="28"/>
    <x v="3"/>
    <x v="0"/>
    <x v="3"/>
    <n v="-800"/>
    <n v="0"/>
    <x v="3"/>
    <n v="6"/>
    <s v="Compras y Gastos"/>
    <n v="64"/>
    <s v="Gastos de personal"/>
    <x v="9"/>
    <x v="9"/>
    <n v="6420"/>
    <s v="GASTOS"/>
  </r>
  <r>
    <n v="46"/>
    <x v="0"/>
    <x v="0"/>
    <x v="25"/>
    <x v="29"/>
    <x v="5"/>
    <x v="0"/>
    <x v="3"/>
    <n v="-480"/>
    <n v="0"/>
    <x v="5"/>
    <n v="6"/>
    <s v="Compras y Gastos"/>
    <n v="64"/>
    <s v="Gastos de personal"/>
    <x v="9"/>
    <x v="9"/>
    <n v="6420"/>
    <s v="GASTOS"/>
  </r>
  <r>
    <n v="47"/>
    <x v="0"/>
    <x v="0"/>
    <x v="25"/>
    <x v="30"/>
    <x v="6"/>
    <x v="0"/>
    <x v="3"/>
    <n v="-1120"/>
    <n v="0"/>
    <x v="6"/>
    <n v="6"/>
    <s v="Compras y Gastos"/>
    <n v="64"/>
    <s v="Gastos de personal"/>
    <x v="9"/>
    <x v="9"/>
    <n v="6420"/>
    <s v="GASTOS"/>
  </r>
  <r>
    <n v="48"/>
    <x v="0"/>
    <x v="0"/>
    <x v="25"/>
    <x v="31"/>
    <x v="6"/>
    <x v="0"/>
    <x v="3"/>
    <n v="-640"/>
    <n v="0"/>
    <x v="6"/>
    <n v="6"/>
    <s v="Compras y Gastos"/>
    <n v="64"/>
    <s v="Gastos de personal"/>
    <x v="9"/>
    <x v="9"/>
    <n v="6420"/>
    <s v="GASTOS"/>
  </r>
  <r>
    <n v="49"/>
    <x v="0"/>
    <x v="0"/>
    <x v="25"/>
    <x v="32"/>
    <x v="6"/>
    <x v="0"/>
    <x v="3"/>
    <n v="-15360"/>
    <n v="0"/>
    <x v="6"/>
    <n v="6"/>
    <s v="Compras y Gastos"/>
    <n v="64"/>
    <s v="Gastos de personal"/>
    <x v="9"/>
    <x v="9"/>
    <n v="6420"/>
    <s v="GASTOS"/>
  </r>
  <r>
    <n v="50"/>
    <x v="0"/>
    <x v="0"/>
    <x v="25"/>
    <x v="33"/>
    <x v="7"/>
    <x v="0"/>
    <x v="3"/>
    <n v="-174.08"/>
    <n v="0"/>
    <x v="7"/>
    <n v="6"/>
    <s v="Compras y Gastos"/>
    <n v="64"/>
    <s v="Gastos de personal"/>
    <x v="9"/>
    <x v="9"/>
    <n v="6420"/>
    <s v="GASTOS"/>
  </r>
  <r>
    <n v="51"/>
    <x v="0"/>
    <x v="0"/>
    <x v="25"/>
    <x v="34"/>
    <x v="7"/>
    <x v="0"/>
    <x v="3"/>
    <n v="-640"/>
    <n v="0"/>
    <x v="7"/>
    <n v="6"/>
    <s v="Compras y Gastos"/>
    <n v="64"/>
    <s v="Gastos de personal"/>
    <x v="9"/>
    <x v="9"/>
    <n v="6420"/>
    <s v="GASTOS"/>
  </r>
  <r>
    <n v="52"/>
    <x v="0"/>
    <x v="0"/>
    <x v="25"/>
    <x v="35"/>
    <x v="8"/>
    <x v="0"/>
    <x v="3"/>
    <n v="-320"/>
    <n v="0"/>
    <x v="8"/>
    <n v="6"/>
    <s v="Compras y Gastos"/>
    <n v="64"/>
    <s v="Gastos de personal"/>
    <x v="9"/>
    <x v="9"/>
    <n v="6420"/>
    <s v="GASTOS"/>
  </r>
  <r>
    <n v="53"/>
    <x v="0"/>
    <x v="0"/>
    <x v="25"/>
    <x v="36"/>
    <x v="8"/>
    <x v="0"/>
    <x v="3"/>
    <n v="-960"/>
    <n v="0"/>
    <x v="8"/>
    <n v="6"/>
    <s v="Compras y Gastos"/>
    <n v="64"/>
    <s v="Gastos de personal"/>
    <x v="9"/>
    <x v="9"/>
    <n v="6420"/>
    <s v="GASTOS"/>
  </r>
  <r>
    <n v="54"/>
    <x v="0"/>
    <x v="0"/>
    <x v="25"/>
    <x v="37"/>
    <x v="8"/>
    <x v="0"/>
    <x v="3"/>
    <n v="-480"/>
    <n v="0"/>
    <x v="8"/>
    <n v="6"/>
    <s v="Compras y Gastos"/>
    <n v="64"/>
    <s v="Gastos de personal"/>
    <x v="9"/>
    <x v="9"/>
    <n v="6420"/>
    <s v="GASTOS"/>
  </r>
  <r>
    <n v="55"/>
    <x v="0"/>
    <x v="0"/>
    <x v="25"/>
    <x v="38"/>
    <x v="2"/>
    <x v="0"/>
    <x v="3"/>
    <n v="-320"/>
    <n v="0"/>
    <x v="2"/>
    <n v="6"/>
    <s v="Compras y Gastos"/>
    <n v="64"/>
    <s v="Gastos de personal"/>
    <x v="9"/>
    <x v="9"/>
    <n v="6420"/>
    <s v="GASTOS"/>
  </r>
  <r>
    <n v="56"/>
    <x v="0"/>
    <x v="0"/>
    <x v="25"/>
    <x v="39"/>
    <x v="2"/>
    <x v="0"/>
    <x v="3"/>
    <n v="-320"/>
    <n v="0"/>
    <x v="2"/>
    <n v="6"/>
    <s v="Compras y Gastos"/>
    <n v="64"/>
    <s v="Gastos de personal"/>
    <x v="9"/>
    <x v="9"/>
    <n v="6420"/>
    <s v="GASTOS"/>
  </r>
  <r>
    <n v="57"/>
    <x v="0"/>
    <x v="0"/>
    <x v="25"/>
    <x v="40"/>
    <x v="7"/>
    <x v="0"/>
    <x v="3"/>
    <n v="-320"/>
    <n v="0"/>
    <x v="7"/>
    <n v="6"/>
    <s v="Compras y Gastos"/>
    <n v="64"/>
    <s v="Gastos de personal"/>
    <x v="9"/>
    <x v="9"/>
    <n v="6420"/>
    <s v="GASTOS"/>
  </r>
  <r>
    <n v="58"/>
    <x v="0"/>
    <x v="0"/>
    <x v="26"/>
    <x v="41"/>
    <x v="9"/>
    <x v="0"/>
    <x v="3"/>
    <n v="-50"/>
    <n v="0"/>
    <x v="9"/>
    <n v="6"/>
    <s v="Compras y Gastos"/>
    <n v="62"/>
    <s v="Servicios exteriores"/>
    <x v="10"/>
    <x v="10"/>
    <n v="6210"/>
    <s v="GASTOS"/>
  </r>
  <r>
    <n v="59"/>
    <x v="0"/>
    <x v="0"/>
    <x v="27"/>
    <x v="42"/>
    <x v="9"/>
    <x v="0"/>
    <x v="3"/>
    <n v="-100"/>
    <n v="0"/>
    <x v="9"/>
    <n v="6"/>
    <s v="Compras y Gastos"/>
    <n v="62"/>
    <s v="Servicios exteriores"/>
    <x v="11"/>
    <x v="11"/>
    <n v="6220"/>
    <s v="GASTOS"/>
  </r>
  <r>
    <n v="60"/>
    <x v="0"/>
    <x v="0"/>
    <x v="28"/>
    <x v="43"/>
    <x v="9"/>
    <x v="0"/>
    <x v="3"/>
    <n v="-300"/>
    <n v="0"/>
    <x v="9"/>
    <n v="6"/>
    <s v="Compras y Gastos"/>
    <n v="62"/>
    <s v="Servicios exteriores"/>
    <x v="12"/>
    <x v="12"/>
    <n v="6290"/>
    <s v="GASTOS"/>
  </r>
  <r>
    <n v="61"/>
    <x v="0"/>
    <x v="0"/>
    <x v="29"/>
    <x v="44"/>
    <x v="8"/>
    <x v="0"/>
    <x v="3"/>
    <n v="-150"/>
    <n v="0"/>
    <x v="8"/>
    <n v="6"/>
    <s v="Compras y Gastos"/>
    <n v="62"/>
    <s v="Servicios exteriores"/>
    <x v="13"/>
    <x v="13"/>
    <n v="6230"/>
    <s v="GASTOS"/>
  </r>
  <r>
    <n v="62"/>
    <x v="0"/>
    <x v="0"/>
    <x v="30"/>
    <x v="45"/>
    <x v="9"/>
    <x v="0"/>
    <x v="3"/>
    <n v="-2000"/>
    <n v="0"/>
    <x v="9"/>
    <n v="6"/>
    <s v="Compras y Gastos"/>
    <n v="62"/>
    <s v="Servicios exteriores"/>
    <x v="14"/>
    <x v="14"/>
    <n v="6250"/>
    <s v="GASTOS"/>
  </r>
  <r>
    <n v="63"/>
    <x v="0"/>
    <x v="0"/>
    <x v="17"/>
    <x v="17"/>
    <x v="9"/>
    <x v="0"/>
    <x v="3"/>
    <n v="-500"/>
    <n v="0"/>
    <x v="9"/>
    <n v="6"/>
    <s v="Compras y Gastos"/>
    <n v="62"/>
    <s v="Servicios exteriores"/>
    <x v="4"/>
    <x v="4"/>
    <n v="6280"/>
    <s v="GASTOS"/>
  </r>
  <r>
    <n v="64"/>
    <x v="0"/>
    <x v="0"/>
    <x v="31"/>
    <x v="46"/>
    <x v="9"/>
    <x v="0"/>
    <x v="3"/>
    <n v="-100"/>
    <n v="0"/>
    <x v="9"/>
    <n v="6"/>
    <s v="Compras y Gastos"/>
    <n v="62"/>
    <s v="Servicios exteriores"/>
    <x v="12"/>
    <x v="12"/>
    <n v="6290"/>
    <s v="GASTOS"/>
  </r>
  <r>
    <n v="65"/>
    <x v="0"/>
    <x v="0"/>
    <x v="32"/>
    <x v="47"/>
    <x v="9"/>
    <x v="0"/>
    <x v="3"/>
    <n v="-400"/>
    <n v="0"/>
    <x v="9"/>
    <n v="6"/>
    <s v="Compras y Gastos"/>
    <n v="62"/>
    <s v="Servicios exteriores"/>
    <x v="12"/>
    <x v="12"/>
    <n v="6290"/>
    <s v="GASTOS"/>
  </r>
  <r>
    <n v="66"/>
    <x v="0"/>
    <x v="0"/>
    <x v="33"/>
    <x v="48"/>
    <x v="9"/>
    <x v="0"/>
    <x v="3"/>
    <n v="-250"/>
    <n v="0"/>
    <x v="9"/>
    <n v="6"/>
    <s v="Compras y Gastos"/>
    <n v="62"/>
    <s v="Servicios exteriores"/>
    <x v="12"/>
    <x v="12"/>
    <n v="6290"/>
    <s v="GASTOS"/>
  </r>
  <r>
    <n v="67"/>
    <x v="0"/>
    <x v="0"/>
    <x v="34"/>
    <x v="49"/>
    <x v="9"/>
    <x v="0"/>
    <x v="3"/>
    <n v="-4100"/>
    <n v="0"/>
    <x v="9"/>
    <n v="6"/>
    <s v="Compras y Gastos"/>
    <n v="63"/>
    <s v="Tributos"/>
    <x v="15"/>
    <x v="15"/>
    <n v="6310"/>
    <s v="GASTOS"/>
  </r>
  <r>
    <n v="68"/>
    <x v="0"/>
    <x v="0"/>
    <x v="35"/>
    <x v="50"/>
    <x v="10"/>
    <x v="0"/>
    <x v="3"/>
    <n v="-5220"/>
    <n v="0"/>
    <x v="10"/>
    <n v="6"/>
    <s v="Compras y Gastos"/>
    <n v="66"/>
    <s v="Gastos financieros"/>
    <x v="16"/>
    <x v="16"/>
    <n v="6690"/>
    <s v="GASTOS"/>
  </r>
  <r>
    <n v="69"/>
    <x v="0"/>
    <x v="0"/>
    <x v="36"/>
    <x v="51"/>
    <x v="6"/>
    <x v="0"/>
    <x v="3"/>
    <n v="-283.33333333333331"/>
    <n v="0"/>
    <x v="6"/>
    <n v="6"/>
    <s v="Compras y Gastos"/>
    <n v="68"/>
    <s v="Dotaciones para amortizaciones"/>
    <x v="17"/>
    <x v="17"/>
    <n v="6820"/>
    <s v="GASTOS"/>
  </r>
  <r>
    <n v="70"/>
    <x v="0"/>
    <x v="0"/>
    <x v="36"/>
    <x v="51"/>
    <x v="5"/>
    <x v="0"/>
    <x v="3"/>
    <n v="-50"/>
    <n v="0"/>
    <x v="5"/>
    <n v="6"/>
    <s v="Compras y Gastos"/>
    <n v="68"/>
    <s v="Dotaciones para amortizaciones"/>
    <x v="17"/>
    <x v="17"/>
    <n v="6820"/>
    <s v="GASTOS"/>
  </r>
  <r>
    <n v="71"/>
    <x v="0"/>
    <x v="0"/>
    <x v="36"/>
    <x v="51"/>
    <x v="7"/>
    <x v="0"/>
    <x v="3"/>
    <n v="-108.33333333333333"/>
    <n v="0"/>
    <x v="7"/>
    <n v="6"/>
    <s v="Compras y Gastos"/>
    <n v="68"/>
    <s v="Dotaciones para amortizaciones"/>
    <x v="17"/>
    <x v="17"/>
    <n v="6820"/>
    <s v="GASTOS"/>
  </r>
  <r>
    <n v="72"/>
    <x v="0"/>
    <x v="0"/>
    <x v="36"/>
    <x v="51"/>
    <x v="2"/>
    <x v="0"/>
    <x v="3"/>
    <n v="-125"/>
    <n v="0"/>
    <x v="2"/>
    <n v="6"/>
    <s v="Compras y Gastos"/>
    <n v="68"/>
    <s v="Dotaciones para amortizaciones"/>
    <x v="17"/>
    <x v="17"/>
    <n v="6820"/>
    <s v="GASTOS"/>
  </r>
  <r>
    <n v="73"/>
    <x v="0"/>
    <x v="0"/>
    <x v="36"/>
    <x v="51"/>
    <x v="3"/>
    <x v="0"/>
    <x v="3"/>
    <n v="-33.333333333333336"/>
    <n v="0"/>
    <x v="3"/>
    <n v="6"/>
    <s v="Compras y Gastos"/>
    <n v="68"/>
    <s v="Dotaciones para amortizaciones"/>
    <x v="17"/>
    <x v="17"/>
    <n v="6820"/>
    <s v="GASTOS"/>
  </r>
  <r>
    <n v="74"/>
    <x v="0"/>
    <x v="0"/>
    <x v="36"/>
    <x v="51"/>
    <x v="8"/>
    <x v="0"/>
    <x v="3"/>
    <n v="-41.666666666666664"/>
    <n v="0"/>
    <x v="8"/>
    <n v="6"/>
    <s v="Compras y Gastos"/>
    <n v="68"/>
    <s v="Dotaciones para amortizaciones"/>
    <x v="17"/>
    <x v="17"/>
    <n v="6820"/>
    <s v="GASTOS"/>
  </r>
  <r>
    <n v="75"/>
    <x v="0"/>
    <x v="0"/>
    <x v="36"/>
    <x v="51"/>
    <x v="4"/>
    <x v="0"/>
    <x v="3"/>
    <n v="-12.5"/>
    <n v="0"/>
    <x v="4"/>
    <n v="6"/>
    <s v="Compras y Gastos"/>
    <n v="68"/>
    <s v="Dotaciones para amortizaciones"/>
    <x v="17"/>
    <x v="17"/>
    <n v="6820"/>
    <s v="GASTOS"/>
  </r>
  <r>
    <n v="76"/>
    <x v="0"/>
    <x v="0"/>
    <x v="36"/>
    <x v="51"/>
    <x v="9"/>
    <x v="0"/>
    <x v="3"/>
    <n v="-179.16666666666666"/>
    <n v="0"/>
    <x v="9"/>
    <n v="6"/>
    <s v="Compras y Gastos"/>
    <n v="68"/>
    <s v="Dotaciones para amortizaciones"/>
    <x v="17"/>
    <x v="17"/>
    <n v="6820"/>
    <s v="GASTOS"/>
  </r>
  <r>
    <n v="77"/>
    <x v="0"/>
    <x v="0"/>
    <x v="37"/>
    <x v="52"/>
    <x v="11"/>
    <x v="0"/>
    <x v="3"/>
    <n v="0"/>
    <n v="0"/>
    <x v="11"/>
    <n v="0"/>
    <n v="0"/>
    <n v="0"/>
    <n v="0"/>
    <x v="18"/>
    <x v="18"/>
    <n v="0"/>
    <n v="0"/>
  </r>
  <r>
    <n v="7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0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0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0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0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0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0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0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0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0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0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1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1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1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1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1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1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1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1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1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1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2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2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2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2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2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2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2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2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2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2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3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3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3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3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3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3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3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3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3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3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4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4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4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4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4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4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4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4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4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4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5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5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5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5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5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5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5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5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5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5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6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6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6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6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6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6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6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6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6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6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7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7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7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7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7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7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7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7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7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7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8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8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8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8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8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8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8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8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8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8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9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9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9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9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9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9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9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9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9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9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0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0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0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0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0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0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0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0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0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0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1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1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1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1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1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1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1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1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1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1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2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2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2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2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2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2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2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2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2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2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3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3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3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3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3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3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3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3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3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3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4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4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4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4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4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4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4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4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4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4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5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5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5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5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5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5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5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5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5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5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6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6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6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6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6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6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6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6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6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6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7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7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7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7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7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7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7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7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7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7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8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8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8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8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8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8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8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8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8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8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9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9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9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9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9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9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9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9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9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9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0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0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0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0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0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0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0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0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0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0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1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1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1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1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1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1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1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1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1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1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2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2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2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2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2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2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2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2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2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2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3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3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3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3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3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3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3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3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3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3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4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4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4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4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4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4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4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4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4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4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5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5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5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5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5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5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5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5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5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5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6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6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6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6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6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6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6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6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6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6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7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7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7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7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7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7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7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7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7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7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8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8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8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8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8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8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8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8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8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8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9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9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9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9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9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9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9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9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9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9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0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0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0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0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0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0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0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0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0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0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1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1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1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1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1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1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1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1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1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1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2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2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2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2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2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2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2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2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2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2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3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3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3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3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3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3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3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3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3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3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4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4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4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4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4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4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4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4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4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4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5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5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5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5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5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5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5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5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5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5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6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6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6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6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6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6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6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6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6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6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7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7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7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7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7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7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7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7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7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7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8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8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8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8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8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8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8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8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8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8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9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9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9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9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9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9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9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9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9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9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0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0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0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0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0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0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0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0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0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0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1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1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1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1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1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1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1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1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1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1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2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2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2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2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2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2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2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2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2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2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3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3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3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3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3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3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3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3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3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3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4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4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4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4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4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4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4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4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4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4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5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5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5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5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5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5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5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5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5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5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6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6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6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6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6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6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6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6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6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6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7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7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7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7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7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7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7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7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7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7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8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8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8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8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8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8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8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8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8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8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9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9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9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9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9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9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9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9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9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9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0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0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0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0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0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0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0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0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0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0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1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1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1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1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1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1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1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1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1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1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2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2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2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2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2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2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2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2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2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2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3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3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3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3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3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3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3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3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3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3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4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4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4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4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4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4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4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4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4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4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5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5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5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5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5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5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5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5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5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5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6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6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6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6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6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6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6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6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6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6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7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7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7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7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7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7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7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7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7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7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8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8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8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8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8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8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8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8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8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8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9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9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9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9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9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9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9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9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9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9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0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0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0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0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0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0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0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0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0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0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1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1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1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1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1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1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1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1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1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1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2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2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2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2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2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2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2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2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2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2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3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3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3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3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3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3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3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3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3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3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4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4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4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4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4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4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4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4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4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4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5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5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5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5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5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5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5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5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5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5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6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6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6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6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6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6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6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6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6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6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7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7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7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7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7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7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7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7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7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7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8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8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8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8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8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8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8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8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8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8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9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9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9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9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9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9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9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9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9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9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0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0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0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0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0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0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0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0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0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0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1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1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1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1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1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1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1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1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1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1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2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2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2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2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2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2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2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2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2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2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3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3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3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3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3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3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3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3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3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3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4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4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4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4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4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4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4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4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4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4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5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5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5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5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5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5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5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5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5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5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6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6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6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6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6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6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6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6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6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6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7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7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7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7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7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7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7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7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7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7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8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8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8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8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8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8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8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8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8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8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9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9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9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9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9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9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9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9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9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9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0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0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0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0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0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0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0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0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0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0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1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1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1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1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1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1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1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1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1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1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2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2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2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2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2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2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2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2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2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2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3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3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3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3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3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3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3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3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3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3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4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4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4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4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4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4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4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4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4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4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5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5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5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5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5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5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5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5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5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5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6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6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6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6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6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6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6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6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6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6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7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7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7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7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7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7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7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7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7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7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8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8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8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8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8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8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8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8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8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8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9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9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9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9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9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9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9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9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9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9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00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001"/>
    <x v="0"/>
    <x v="0"/>
    <x v="37"/>
    <x v="52"/>
    <x v="11"/>
    <x v="1"/>
    <x v="3"/>
    <n v="0"/>
    <n v="0"/>
    <x v="11"/>
    <n v="0"/>
    <n v="0"/>
    <n v="0"/>
    <n v="0"/>
    <x v="18"/>
    <x v="18"/>
    <n v="0"/>
    <n v="0"/>
  </r>
  <r>
    <n v="1002"/>
    <x v="0"/>
    <x v="0"/>
    <x v="37"/>
    <x v="52"/>
    <x v="11"/>
    <x v="1"/>
    <x v="3"/>
    <n v="0"/>
    <n v="0"/>
    <x v="11"/>
    <n v="0"/>
    <n v="0"/>
    <n v="0"/>
    <n v="0"/>
    <x v="18"/>
    <x v="18"/>
    <n v="0"/>
    <n v="0"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n v="1"/>
    <x v="0"/>
    <x v="0"/>
    <x v="0"/>
    <x v="0"/>
    <x v="0"/>
    <x v="0"/>
    <x v="4"/>
    <n v="175500"/>
    <n v="0"/>
    <x v="0"/>
    <n v="7"/>
    <s v="Ventas e Ingresos"/>
    <n v="70"/>
    <s v="Ventas mercaderías y servicios"/>
    <x v="0"/>
    <x v="0"/>
    <n v="7000"/>
    <s v="INGRESOS"/>
  </r>
  <r>
    <n v="2"/>
    <x v="0"/>
    <x v="0"/>
    <x v="1"/>
    <x v="1"/>
    <x v="0"/>
    <x v="0"/>
    <x v="4"/>
    <n v="26100"/>
    <n v="0"/>
    <x v="0"/>
    <n v="7"/>
    <s v="Ventas e Ingresos"/>
    <n v="70"/>
    <s v="Ventas mercaderías y servicios"/>
    <x v="0"/>
    <x v="0"/>
    <n v="7000"/>
    <s v="INGRESOS"/>
  </r>
  <r>
    <n v="3"/>
    <x v="0"/>
    <x v="0"/>
    <x v="2"/>
    <x v="2"/>
    <x v="0"/>
    <x v="0"/>
    <x v="4"/>
    <n v="33300"/>
    <n v="0"/>
    <x v="0"/>
    <n v="7"/>
    <s v="Ventas e Ingresos"/>
    <n v="70"/>
    <s v="Ventas mercaderías y servicios"/>
    <x v="0"/>
    <x v="0"/>
    <n v="7000"/>
    <s v="INGRESOS"/>
  </r>
  <r>
    <n v="4"/>
    <x v="0"/>
    <x v="0"/>
    <x v="3"/>
    <x v="3"/>
    <x v="1"/>
    <x v="0"/>
    <x v="4"/>
    <n v="-23926.197917570284"/>
    <n v="0"/>
    <x v="1"/>
    <n v="6"/>
    <s v="Compras y Gastos"/>
    <n v="60"/>
    <s v="Compras"/>
    <x v="1"/>
    <x v="1"/>
    <n v="6000"/>
    <s v="GASTOS"/>
  </r>
  <r>
    <n v="5"/>
    <x v="0"/>
    <x v="0"/>
    <x v="4"/>
    <x v="4"/>
    <x v="1"/>
    <x v="0"/>
    <x v="4"/>
    <n v="-4156.5212943549295"/>
    <n v="0"/>
    <x v="1"/>
    <n v="6"/>
    <s v="Compras y Gastos"/>
    <n v="60"/>
    <s v="Compras"/>
    <x v="1"/>
    <x v="1"/>
    <n v="6000"/>
    <s v="GASTOS"/>
  </r>
  <r>
    <n v="6"/>
    <x v="0"/>
    <x v="0"/>
    <x v="5"/>
    <x v="5"/>
    <x v="1"/>
    <x v="0"/>
    <x v="4"/>
    <n v="-7476.1341510949978"/>
    <n v="0"/>
    <x v="1"/>
    <n v="6"/>
    <s v="Compras y Gastos"/>
    <n v="60"/>
    <s v="Compras"/>
    <x v="1"/>
    <x v="1"/>
    <n v="6000"/>
    <s v="GASTOS"/>
  </r>
  <r>
    <n v="7"/>
    <x v="0"/>
    <x v="0"/>
    <x v="6"/>
    <x v="6"/>
    <x v="1"/>
    <x v="0"/>
    <x v="4"/>
    <n v="-11450.2227650034"/>
    <n v="0"/>
    <x v="1"/>
    <n v="6"/>
    <s v="Compras y Gastos"/>
    <n v="60"/>
    <s v="Compras"/>
    <x v="1"/>
    <x v="1"/>
    <n v="6000"/>
    <s v="GASTOS"/>
  </r>
  <r>
    <n v="8"/>
    <x v="0"/>
    <x v="0"/>
    <x v="7"/>
    <x v="7"/>
    <x v="1"/>
    <x v="0"/>
    <x v="4"/>
    <n v="-7017.9238719763898"/>
    <n v="0"/>
    <x v="1"/>
    <n v="6"/>
    <s v="Compras y Gastos"/>
    <n v="60"/>
    <s v="Compras"/>
    <x v="1"/>
    <x v="1"/>
    <n v="6000"/>
    <s v="GASTOS"/>
  </r>
  <r>
    <n v="9"/>
    <x v="0"/>
    <x v="0"/>
    <x v="8"/>
    <x v="8"/>
    <x v="1"/>
    <x v="0"/>
    <x v="4"/>
    <n v="14094"/>
    <n v="0"/>
    <x v="1"/>
    <n v="6"/>
    <s v="Compras y Gastos"/>
    <n v="61"/>
    <s v="Variación de existencias"/>
    <x v="2"/>
    <x v="2"/>
    <n v="6100"/>
    <s v="GASTOS"/>
  </r>
  <r>
    <n v="10"/>
    <x v="0"/>
    <x v="0"/>
    <x v="9"/>
    <x v="9"/>
    <x v="1"/>
    <x v="0"/>
    <x v="4"/>
    <n v="-112.5"/>
    <n v="0"/>
    <x v="1"/>
    <n v="6"/>
    <s v="Compras y Gastos"/>
    <n v="60"/>
    <s v="Compras"/>
    <x v="3"/>
    <x v="3"/>
    <n v="6020"/>
    <s v="GASTOS"/>
  </r>
  <r>
    <n v="11"/>
    <x v="0"/>
    <x v="0"/>
    <x v="10"/>
    <x v="10"/>
    <x v="1"/>
    <x v="0"/>
    <x v="4"/>
    <n v="-500"/>
    <n v="0"/>
    <x v="1"/>
    <n v="6"/>
    <s v="Compras y Gastos"/>
    <n v="60"/>
    <s v="Compras"/>
    <x v="3"/>
    <x v="3"/>
    <n v="6020"/>
    <s v="GASTOS"/>
  </r>
  <r>
    <n v="12"/>
    <x v="0"/>
    <x v="0"/>
    <x v="11"/>
    <x v="11"/>
    <x v="1"/>
    <x v="0"/>
    <x v="4"/>
    <n v="-150"/>
    <n v="0"/>
    <x v="1"/>
    <n v="6"/>
    <s v="Compras y Gastos"/>
    <n v="60"/>
    <s v="Compras"/>
    <x v="3"/>
    <x v="3"/>
    <n v="6020"/>
    <s v="GASTOS"/>
  </r>
  <r>
    <n v="13"/>
    <x v="0"/>
    <x v="0"/>
    <x v="12"/>
    <x v="12"/>
    <x v="1"/>
    <x v="0"/>
    <x v="4"/>
    <n v="-187.5"/>
    <n v="0"/>
    <x v="1"/>
    <n v="6"/>
    <s v="Compras y Gastos"/>
    <n v="60"/>
    <s v="Compras"/>
    <x v="3"/>
    <x v="3"/>
    <n v="6020"/>
    <s v="GASTOS"/>
  </r>
  <r>
    <n v="14"/>
    <x v="0"/>
    <x v="0"/>
    <x v="13"/>
    <x v="13"/>
    <x v="2"/>
    <x v="0"/>
    <x v="4"/>
    <n v="-3375"/>
    <n v="0"/>
    <x v="2"/>
    <n v="6"/>
    <s v="Compras y Gastos"/>
    <n v="62"/>
    <s v="Servicios exteriores"/>
    <x v="4"/>
    <x v="4"/>
    <n v="6280"/>
    <s v="GASTOS"/>
  </r>
  <r>
    <n v="15"/>
    <x v="0"/>
    <x v="0"/>
    <x v="14"/>
    <x v="14"/>
    <x v="2"/>
    <x v="0"/>
    <x v="4"/>
    <n v="-400"/>
    <n v="0"/>
    <x v="2"/>
    <n v="6"/>
    <s v="Compras y Gastos"/>
    <n v="62"/>
    <s v="Servicios exteriores"/>
    <x v="4"/>
    <x v="4"/>
    <n v="6280"/>
    <s v="GASTOS"/>
  </r>
  <r>
    <n v="16"/>
    <x v="0"/>
    <x v="0"/>
    <x v="15"/>
    <x v="15"/>
    <x v="2"/>
    <x v="0"/>
    <x v="4"/>
    <n v="-10000"/>
    <n v="0"/>
    <x v="2"/>
    <n v="6"/>
    <s v="Compras y Gastos"/>
    <n v="62"/>
    <s v="Servicios exteriores"/>
    <x v="4"/>
    <x v="4"/>
    <n v="6280"/>
    <s v="GASTOS"/>
  </r>
  <r>
    <n v="17"/>
    <x v="0"/>
    <x v="0"/>
    <x v="16"/>
    <x v="16"/>
    <x v="2"/>
    <x v="0"/>
    <x v="4"/>
    <n v="-2750"/>
    <n v="0"/>
    <x v="2"/>
    <n v="6"/>
    <s v="Compras y Gastos"/>
    <n v="62"/>
    <s v="Servicios exteriores"/>
    <x v="4"/>
    <x v="4"/>
    <n v="6280"/>
    <s v="GASTOS"/>
  </r>
  <r>
    <n v="18"/>
    <x v="0"/>
    <x v="0"/>
    <x v="17"/>
    <x v="17"/>
    <x v="2"/>
    <x v="0"/>
    <x v="4"/>
    <n v="-162.5"/>
    <n v="0"/>
    <x v="2"/>
    <n v="6"/>
    <s v="Compras y Gastos"/>
    <n v="62"/>
    <s v="Servicios exteriores"/>
    <x v="4"/>
    <x v="4"/>
    <n v="6280"/>
    <s v="GASTOS"/>
  </r>
  <r>
    <n v="19"/>
    <x v="0"/>
    <x v="0"/>
    <x v="18"/>
    <x v="18"/>
    <x v="3"/>
    <x v="0"/>
    <x v="4"/>
    <n v="-21141"/>
    <n v="0"/>
    <x v="3"/>
    <n v="6"/>
    <s v="Compras y Gastos"/>
    <n v="64"/>
    <s v="Gastos de personal"/>
    <x v="5"/>
    <x v="5"/>
    <n v="6400"/>
    <s v="GASTOS"/>
  </r>
  <r>
    <n v="20"/>
    <x v="0"/>
    <x v="0"/>
    <x v="19"/>
    <x v="19"/>
    <x v="3"/>
    <x v="0"/>
    <x v="4"/>
    <n v="-4698"/>
    <n v="0"/>
    <x v="3"/>
    <n v="6"/>
    <s v="Compras y Gastos"/>
    <n v="62"/>
    <s v="Servicios exteriores"/>
    <x v="6"/>
    <x v="6"/>
    <n v="6270"/>
    <s v="GASTOS"/>
  </r>
  <r>
    <n v="21"/>
    <x v="0"/>
    <x v="0"/>
    <x v="20"/>
    <x v="20"/>
    <x v="3"/>
    <x v="0"/>
    <x v="4"/>
    <n v="-4698"/>
    <n v="0"/>
    <x v="3"/>
    <n v="6"/>
    <s v="Compras y Gastos"/>
    <n v="62"/>
    <s v="Servicios exteriores"/>
    <x v="6"/>
    <x v="6"/>
    <n v="6270"/>
    <s v="GASTOS"/>
  </r>
  <r>
    <n v="22"/>
    <x v="0"/>
    <x v="0"/>
    <x v="21"/>
    <x v="21"/>
    <x v="3"/>
    <x v="0"/>
    <x v="4"/>
    <n v="-7047"/>
    <n v="0"/>
    <x v="3"/>
    <n v="6"/>
    <s v="Compras y Gastos"/>
    <n v="62"/>
    <s v="Servicios exteriores"/>
    <x v="6"/>
    <x v="6"/>
    <n v="6270"/>
    <s v="GASTOS"/>
  </r>
  <r>
    <n v="23"/>
    <x v="0"/>
    <x v="0"/>
    <x v="22"/>
    <x v="22"/>
    <x v="3"/>
    <x v="0"/>
    <x v="4"/>
    <n v="-2349"/>
    <n v="0"/>
    <x v="3"/>
    <n v="6"/>
    <s v="Compras y Gastos"/>
    <n v="62"/>
    <s v="Servicios exteriores"/>
    <x v="6"/>
    <x v="6"/>
    <n v="6270"/>
    <s v="GASTOS"/>
  </r>
  <r>
    <n v="24"/>
    <x v="0"/>
    <x v="0"/>
    <x v="23"/>
    <x v="23"/>
    <x v="3"/>
    <x v="0"/>
    <x v="4"/>
    <n v="-2349"/>
    <n v="0"/>
    <x v="3"/>
    <n v="6"/>
    <s v="Compras y Gastos"/>
    <n v="69"/>
    <s v="Pérdidas por deterioro y otras"/>
    <x v="7"/>
    <x v="7"/>
    <n v="6940"/>
    <s v="GASTOS"/>
  </r>
  <r>
    <n v="25"/>
    <x v="0"/>
    <x v="0"/>
    <x v="24"/>
    <x v="24"/>
    <x v="3"/>
    <x v="0"/>
    <x v="4"/>
    <n v="-7047"/>
    <n v="0"/>
    <x v="3"/>
    <n v="6"/>
    <s v="Compras y Gastos"/>
    <n v="62"/>
    <s v="Servicios exteriores"/>
    <x v="8"/>
    <x v="8"/>
    <n v="6240"/>
    <s v="GASTOS"/>
  </r>
  <r>
    <n v="26"/>
    <x v="0"/>
    <x v="0"/>
    <x v="18"/>
    <x v="25"/>
    <x v="4"/>
    <x v="0"/>
    <x v="4"/>
    <n v="-4500"/>
    <n v="0"/>
    <x v="4"/>
    <n v="6"/>
    <s v="Compras y Gastos"/>
    <n v="64"/>
    <s v="Gastos de personal"/>
    <x v="5"/>
    <x v="5"/>
    <n v="6400"/>
    <s v="GASTOS"/>
  </r>
  <r>
    <n v="27"/>
    <x v="0"/>
    <x v="0"/>
    <x v="18"/>
    <x v="26"/>
    <x v="3"/>
    <x v="0"/>
    <x v="4"/>
    <n v="-4000"/>
    <n v="0"/>
    <x v="3"/>
    <n v="6"/>
    <s v="Compras y Gastos"/>
    <n v="64"/>
    <s v="Gastos de personal"/>
    <x v="5"/>
    <x v="5"/>
    <n v="6400"/>
    <s v="GASTOS"/>
  </r>
  <r>
    <n v="28"/>
    <x v="0"/>
    <x v="0"/>
    <x v="18"/>
    <x v="27"/>
    <x v="3"/>
    <x v="0"/>
    <x v="4"/>
    <n v="-2500"/>
    <n v="0"/>
    <x v="3"/>
    <n v="6"/>
    <s v="Compras y Gastos"/>
    <n v="64"/>
    <s v="Gastos de personal"/>
    <x v="5"/>
    <x v="5"/>
    <n v="6400"/>
    <s v="GASTOS"/>
  </r>
  <r>
    <n v="29"/>
    <x v="0"/>
    <x v="0"/>
    <x v="18"/>
    <x v="28"/>
    <x v="3"/>
    <x v="0"/>
    <x v="4"/>
    <n v="-1500"/>
    <n v="0"/>
    <x v="3"/>
    <n v="6"/>
    <s v="Compras y Gastos"/>
    <n v="64"/>
    <s v="Gastos de personal"/>
    <x v="5"/>
    <x v="5"/>
    <n v="6400"/>
    <s v="GASTOS"/>
  </r>
  <r>
    <n v="30"/>
    <x v="0"/>
    <x v="0"/>
    <x v="18"/>
    <x v="29"/>
    <x v="5"/>
    <x v="0"/>
    <x v="4"/>
    <n v="-4000"/>
    <n v="0"/>
    <x v="5"/>
    <n v="6"/>
    <s v="Compras y Gastos"/>
    <n v="64"/>
    <s v="Gastos de personal"/>
    <x v="5"/>
    <x v="5"/>
    <n v="6400"/>
    <s v="GASTOS"/>
  </r>
  <r>
    <n v="31"/>
    <x v="0"/>
    <x v="0"/>
    <x v="18"/>
    <x v="30"/>
    <x v="6"/>
    <x v="0"/>
    <x v="4"/>
    <n v="-2000"/>
    <n v="0"/>
    <x v="6"/>
    <n v="6"/>
    <s v="Compras y Gastos"/>
    <n v="64"/>
    <s v="Gastos de personal"/>
    <x v="5"/>
    <x v="5"/>
    <n v="6400"/>
    <s v="GASTOS"/>
  </r>
  <r>
    <n v="32"/>
    <x v="0"/>
    <x v="0"/>
    <x v="18"/>
    <x v="31"/>
    <x v="6"/>
    <x v="0"/>
    <x v="4"/>
    <n v="-48000"/>
    <n v="0"/>
    <x v="6"/>
    <n v="6"/>
    <s v="Compras y Gastos"/>
    <n v="64"/>
    <s v="Gastos de personal"/>
    <x v="5"/>
    <x v="5"/>
    <n v="6400"/>
    <s v="GASTOS"/>
  </r>
  <r>
    <n v="33"/>
    <x v="0"/>
    <x v="0"/>
    <x v="18"/>
    <x v="32"/>
    <x v="6"/>
    <x v="0"/>
    <x v="4"/>
    <n v="-544"/>
    <n v="0"/>
    <x v="6"/>
    <n v="6"/>
    <s v="Compras y Gastos"/>
    <n v="64"/>
    <s v="Gastos de personal"/>
    <x v="5"/>
    <x v="5"/>
    <n v="6400"/>
    <s v="GASTOS"/>
  </r>
  <r>
    <n v="34"/>
    <x v="0"/>
    <x v="0"/>
    <x v="18"/>
    <x v="33"/>
    <x v="7"/>
    <x v="0"/>
    <x v="4"/>
    <n v="-2000"/>
    <n v="0"/>
    <x v="7"/>
    <n v="6"/>
    <s v="Compras y Gastos"/>
    <n v="64"/>
    <s v="Gastos de personal"/>
    <x v="5"/>
    <x v="5"/>
    <n v="6400"/>
    <s v="GASTOS"/>
  </r>
  <r>
    <n v="35"/>
    <x v="0"/>
    <x v="0"/>
    <x v="18"/>
    <x v="34"/>
    <x v="7"/>
    <x v="0"/>
    <x v="4"/>
    <n v="-1000"/>
    <n v="0"/>
    <x v="7"/>
    <n v="6"/>
    <s v="Compras y Gastos"/>
    <n v="64"/>
    <s v="Gastos de personal"/>
    <x v="5"/>
    <x v="5"/>
    <n v="6400"/>
    <s v="GASTOS"/>
  </r>
  <r>
    <n v="36"/>
    <x v="0"/>
    <x v="0"/>
    <x v="18"/>
    <x v="35"/>
    <x v="8"/>
    <x v="0"/>
    <x v="4"/>
    <n v="-4000"/>
    <n v="0"/>
    <x v="8"/>
    <n v="6"/>
    <s v="Compras y Gastos"/>
    <n v="64"/>
    <s v="Gastos de personal"/>
    <x v="5"/>
    <x v="5"/>
    <n v="6400"/>
    <s v="GASTOS"/>
  </r>
  <r>
    <n v="37"/>
    <x v="0"/>
    <x v="0"/>
    <x v="18"/>
    <x v="36"/>
    <x v="8"/>
    <x v="0"/>
    <x v="4"/>
    <n v="-1500"/>
    <n v="0"/>
    <x v="8"/>
    <n v="6"/>
    <s v="Compras y Gastos"/>
    <n v="64"/>
    <s v="Gastos de personal"/>
    <x v="5"/>
    <x v="5"/>
    <n v="6400"/>
    <s v="GASTOS"/>
  </r>
  <r>
    <n v="38"/>
    <x v="0"/>
    <x v="0"/>
    <x v="18"/>
    <x v="37"/>
    <x v="8"/>
    <x v="0"/>
    <x v="4"/>
    <n v="-1000"/>
    <n v="0"/>
    <x v="8"/>
    <n v="6"/>
    <s v="Compras y Gastos"/>
    <n v="64"/>
    <s v="Gastos de personal"/>
    <x v="5"/>
    <x v="5"/>
    <n v="6400"/>
    <s v="GASTOS"/>
  </r>
  <r>
    <n v="39"/>
    <x v="0"/>
    <x v="0"/>
    <x v="18"/>
    <x v="38"/>
    <x v="2"/>
    <x v="0"/>
    <x v="4"/>
    <n v="-1000"/>
    <n v="0"/>
    <x v="2"/>
    <n v="6"/>
    <s v="Compras y Gastos"/>
    <n v="64"/>
    <s v="Gastos de personal"/>
    <x v="5"/>
    <x v="5"/>
    <n v="6400"/>
    <s v="GASTOS"/>
  </r>
  <r>
    <n v="40"/>
    <x v="0"/>
    <x v="0"/>
    <x v="18"/>
    <x v="39"/>
    <x v="2"/>
    <x v="0"/>
    <x v="4"/>
    <n v="-1000"/>
    <n v="0"/>
    <x v="2"/>
    <n v="6"/>
    <s v="Compras y Gastos"/>
    <n v="64"/>
    <s v="Gastos de personal"/>
    <x v="5"/>
    <x v="5"/>
    <n v="6400"/>
    <s v="GASTOS"/>
  </r>
  <r>
    <n v="41"/>
    <x v="0"/>
    <x v="0"/>
    <x v="18"/>
    <x v="40"/>
    <x v="7"/>
    <x v="0"/>
    <x v="4"/>
    <n v="-1000"/>
    <n v="0"/>
    <x v="7"/>
    <n v="6"/>
    <s v="Compras y Gastos"/>
    <n v="64"/>
    <s v="Gastos de personal"/>
    <x v="5"/>
    <x v="5"/>
    <n v="6400"/>
    <s v="GASTOS"/>
  </r>
  <r>
    <n v="42"/>
    <x v="0"/>
    <x v="0"/>
    <x v="25"/>
    <x v="25"/>
    <x v="4"/>
    <x v="0"/>
    <x v="4"/>
    <n v="-1440"/>
    <n v="0"/>
    <x v="4"/>
    <n v="6"/>
    <s v="Compras y Gastos"/>
    <n v="64"/>
    <s v="Gastos de personal"/>
    <x v="9"/>
    <x v="9"/>
    <n v="6420"/>
    <s v="GASTOS"/>
  </r>
  <r>
    <n v="43"/>
    <x v="0"/>
    <x v="0"/>
    <x v="25"/>
    <x v="26"/>
    <x v="3"/>
    <x v="0"/>
    <x v="4"/>
    <n v="-1440"/>
    <n v="0"/>
    <x v="3"/>
    <n v="6"/>
    <s v="Compras y Gastos"/>
    <n v="64"/>
    <s v="Gastos de personal"/>
    <x v="9"/>
    <x v="9"/>
    <n v="6420"/>
    <s v="GASTOS"/>
  </r>
  <r>
    <n v="44"/>
    <x v="0"/>
    <x v="0"/>
    <x v="25"/>
    <x v="27"/>
    <x v="3"/>
    <x v="0"/>
    <x v="4"/>
    <n v="-1120"/>
    <n v="0"/>
    <x v="3"/>
    <n v="6"/>
    <s v="Compras y Gastos"/>
    <n v="64"/>
    <s v="Gastos de personal"/>
    <x v="9"/>
    <x v="9"/>
    <n v="6420"/>
    <s v="GASTOS"/>
  </r>
  <r>
    <n v="45"/>
    <x v="0"/>
    <x v="0"/>
    <x v="25"/>
    <x v="28"/>
    <x v="3"/>
    <x v="0"/>
    <x v="4"/>
    <n v="-800"/>
    <n v="0"/>
    <x v="3"/>
    <n v="6"/>
    <s v="Compras y Gastos"/>
    <n v="64"/>
    <s v="Gastos de personal"/>
    <x v="9"/>
    <x v="9"/>
    <n v="6420"/>
    <s v="GASTOS"/>
  </r>
  <r>
    <n v="46"/>
    <x v="0"/>
    <x v="0"/>
    <x v="25"/>
    <x v="29"/>
    <x v="5"/>
    <x v="0"/>
    <x v="4"/>
    <n v="-480"/>
    <n v="0"/>
    <x v="5"/>
    <n v="6"/>
    <s v="Compras y Gastos"/>
    <n v="64"/>
    <s v="Gastos de personal"/>
    <x v="9"/>
    <x v="9"/>
    <n v="6420"/>
    <s v="GASTOS"/>
  </r>
  <r>
    <n v="47"/>
    <x v="0"/>
    <x v="0"/>
    <x v="25"/>
    <x v="30"/>
    <x v="6"/>
    <x v="0"/>
    <x v="4"/>
    <n v="-1120"/>
    <n v="0"/>
    <x v="6"/>
    <n v="6"/>
    <s v="Compras y Gastos"/>
    <n v="64"/>
    <s v="Gastos de personal"/>
    <x v="9"/>
    <x v="9"/>
    <n v="6420"/>
    <s v="GASTOS"/>
  </r>
  <r>
    <n v="48"/>
    <x v="0"/>
    <x v="0"/>
    <x v="25"/>
    <x v="31"/>
    <x v="6"/>
    <x v="0"/>
    <x v="4"/>
    <n v="-640"/>
    <n v="0"/>
    <x v="6"/>
    <n v="6"/>
    <s v="Compras y Gastos"/>
    <n v="64"/>
    <s v="Gastos de personal"/>
    <x v="9"/>
    <x v="9"/>
    <n v="6420"/>
    <s v="GASTOS"/>
  </r>
  <r>
    <n v="49"/>
    <x v="0"/>
    <x v="0"/>
    <x v="25"/>
    <x v="32"/>
    <x v="6"/>
    <x v="0"/>
    <x v="4"/>
    <n v="-15360"/>
    <n v="0"/>
    <x v="6"/>
    <n v="6"/>
    <s v="Compras y Gastos"/>
    <n v="64"/>
    <s v="Gastos de personal"/>
    <x v="9"/>
    <x v="9"/>
    <n v="6420"/>
    <s v="GASTOS"/>
  </r>
  <r>
    <n v="50"/>
    <x v="0"/>
    <x v="0"/>
    <x v="25"/>
    <x v="33"/>
    <x v="7"/>
    <x v="0"/>
    <x v="4"/>
    <n v="-174.08"/>
    <n v="0"/>
    <x v="7"/>
    <n v="6"/>
    <s v="Compras y Gastos"/>
    <n v="64"/>
    <s v="Gastos de personal"/>
    <x v="9"/>
    <x v="9"/>
    <n v="6420"/>
    <s v="GASTOS"/>
  </r>
  <r>
    <n v="51"/>
    <x v="0"/>
    <x v="0"/>
    <x v="25"/>
    <x v="34"/>
    <x v="7"/>
    <x v="0"/>
    <x v="4"/>
    <n v="-640"/>
    <n v="0"/>
    <x v="7"/>
    <n v="6"/>
    <s v="Compras y Gastos"/>
    <n v="64"/>
    <s v="Gastos de personal"/>
    <x v="9"/>
    <x v="9"/>
    <n v="6420"/>
    <s v="GASTOS"/>
  </r>
  <r>
    <n v="52"/>
    <x v="0"/>
    <x v="0"/>
    <x v="25"/>
    <x v="35"/>
    <x v="8"/>
    <x v="0"/>
    <x v="4"/>
    <n v="-320"/>
    <n v="0"/>
    <x v="8"/>
    <n v="6"/>
    <s v="Compras y Gastos"/>
    <n v="64"/>
    <s v="Gastos de personal"/>
    <x v="9"/>
    <x v="9"/>
    <n v="6420"/>
    <s v="GASTOS"/>
  </r>
  <r>
    <n v="53"/>
    <x v="0"/>
    <x v="0"/>
    <x v="25"/>
    <x v="36"/>
    <x v="8"/>
    <x v="0"/>
    <x v="4"/>
    <n v="-960"/>
    <n v="0"/>
    <x v="8"/>
    <n v="6"/>
    <s v="Compras y Gastos"/>
    <n v="64"/>
    <s v="Gastos de personal"/>
    <x v="9"/>
    <x v="9"/>
    <n v="6420"/>
    <s v="GASTOS"/>
  </r>
  <r>
    <n v="54"/>
    <x v="0"/>
    <x v="0"/>
    <x v="25"/>
    <x v="37"/>
    <x v="8"/>
    <x v="0"/>
    <x v="4"/>
    <n v="-480"/>
    <n v="0"/>
    <x v="8"/>
    <n v="6"/>
    <s v="Compras y Gastos"/>
    <n v="64"/>
    <s v="Gastos de personal"/>
    <x v="9"/>
    <x v="9"/>
    <n v="6420"/>
    <s v="GASTOS"/>
  </r>
  <r>
    <n v="55"/>
    <x v="0"/>
    <x v="0"/>
    <x v="25"/>
    <x v="38"/>
    <x v="2"/>
    <x v="0"/>
    <x v="4"/>
    <n v="-320"/>
    <n v="0"/>
    <x v="2"/>
    <n v="6"/>
    <s v="Compras y Gastos"/>
    <n v="64"/>
    <s v="Gastos de personal"/>
    <x v="9"/>
    <x v="9"/>
    <n v="6420"/>
    <s v="GASTOS"/>
  </r>
  <r>
    <n v="56"/>
    <x v="0"/>
    <x v="0"/>
    <x v="25"/>
    <x v="39"/>
    <x v="2"/>
    <x v="0"/>
    <x v="4"/>
    <n v="-320"/>
    <n v="0"/>
    <x v="2"/>
    <n v="6"/>
    <s v="Compras y Gastos"/>
    <n v="64"/>
    <s v="Gastos de personal"/>
    <x v="9"/>
    <x v="9"/>
    <n v="6420"/>
    <s v="GASTOS"/>
  </r>
  <r>
    <n v="57"/>
    <x v="0"/>
    <x v="0"/>
    <x v="25"/>
    <x v="40"/>
    <x v="7"/>
    <x v="0"/>
    <x v="4"/>
    <n v="-320"/>
    <n v="0"/>
    <x v="7"/>
    <n v="6"/>
    <s v="Compras y Gastos"/>
    <n v="64"/>
    <s v="Gastos de personal"/>
    <x v="9"/>
    <x v="9"/>
    <n v="6420"/>
    <s v="GASTOS"/>
  </r>
  <r>
    <n v="58"/>
    <x v="0"/>
    <x v="0"/>
    <x v="26"/>
    <x v="41"/>
    <x v="9"/>
    <x v="0"/>
    <x v="4"/>
    <n v="-50"/>
    <n v="0"/>
    <x v="9"/>
    <n v="6"/>
    <s v="Compras y Gastos"/>
    <n v="62"/>
    <s v="Servicios exteriores"/>
    <x v="10"/>
    <x v="10"/>
    <n v="6210"/>
    <s v="GASTOS"/>
  </r>
  <r>
    <n v="59"/>
    <x v="0"/>
    <x v="0"/>
    <x v="27"/>
    <x v="42"/>
    <x v="9"/>
    <x v="0"/>
    <x v="4"/>
    <n v="-100"/>
    <n v="0"/>
    <x v="9"/>
    <n v="6"/>
    <s v="Compras y Gastos"/>
    <n v="62"/>
    <s v="Servicios exteriores"/>
    <x v="11"/>
    <x v="11"/>
    <n v="6220"/>
    <s v="GASTOS"/>
  </r>
  <r>
    <n v="60"/>
    <x v="0"/>
    <x v="0"/>
    <x v="28"/>
    <x v="43"/>
    <x v="9"/>
    <x v="0"/>
    <x v="4"/>
    <n v="-300"/>
    <n v="0"/>
    <x v="9"/>
    <n v="6"/>
    <s v="Compras y Gastos"/>
    <n v="62"/>
    <s v="Servicios exteriores"/>
    <x v="12"/>
    <x v="12"/>
    <n v="6290"/>
    <s v="GASTOS"/>
  </r>
  <r>
    <n v="61"/>
    <x v="0"/>
    <x v="0"/>
    <x v="29"/>
    <x v="44"/>
    <x v="8"/>
    <x v="0"/>
    <x v="4"/>
    <n v="-150"/>
    <n v="0"/>
    <x v="8"/>
    <n v="6"/>
    <s v="Compras y Gastos"/>
    <n v="62"/>
    <s v="Servicios exteriores"/>
    <x v="13"/>
    <x v="13"/>
    <n v="6230"/>
    <s v="GASTOS"/>
  </r>
  <r>
    <n v="62"/>
    <x v="0"/>
    <x v="0"/>
    <x v="30"/>
    <x v="45"/>
    <x v="9"/>
    <x v="0"/>
    <x v="4"/>
    <n v="-2000"/>
    <n v="0"/>
    <x v="9"/>
    <n v="6"/>
    <s v="Compras y Gastos"/>
    <n v="62"/>
    <s v="Servicios exteriores"/>
    <x v="14"/>
    <x v="14"/>
    <n v="6250"/>
    <s v="GASTOS"/>
  </r>
  <r>
    <n v="63"/>
    <x v="0"/>
    <x v="0"/>
    <x v="17"/>
    <x v="17"/>
    <x v="9"/>
    <x v="0"/>
    <x v="4"/>
    <n v="-500"/>
    <n v="0"/>
    <x v="9"/>
    <n v="6"/>
    <s v="Compras y Gastos"/>
    <n v="62"/>
    <s v="Servicios exteriores"/>
    <x v="4"/>
    <x v="4"/>
    <n v="6280"/>
    <s v="GASTOS"/>
  </r>
  <r>
    <n v="64"/>
    <x v="0"/>
    <x v="0"/>
    <x v="31"/>
    <x v="46"/>
    <x v="9"/>
    <x v="0"/>
    <x v="4"/>
    <n v="-100"/>
    <n v="0"/>
    <x v="9"/>
    <n v="6"/>
    <s v="Compras y Gastos"/>
    <n v="62"/>
    <s v="Servicios exteriores"/>
    <x v="12"/>
    <x v="12"/>
    <n v="6290"/>
    <s v="GASTOS"/>
  </r>
  <r>
    <n v="65"/>
    <x v="0"/>
    <x v="0"/>
    <x v="32"/>
    <x v="47"/>
    <x v="9"/>
    <x v="0"/>
    <x v="4"/>
    <n v="-400"/>
    <n v="0"/>
    <x v="9"/>
    <n v="6"/>
    <s v="Compras y Gastos"/>
    <n v="62"/>
    <s v="Servicios exteriores"/>
    <x v="12"/>
    <x v="12"/>
    <n v="6290"/>
    <s v="GASTOS"/>
  </r>
  <r>
    <n v="66"/>
    <x v="0"/>
    <x v="0"/>
    <x v="33"/>
    <x v="48"/>
    <x v="9"/>
    <x v="0"/>
    <x v="4"/>
    <n v="-250"/>
    <n v="0"/>
    <x v="9"/>
    <n v="6"/>
    <s v="Compras y Gastos"/>
    <n v="62"/>
    <s v="Servicios exteriores"/>
    <x v="12"/>
    <x v="12"/>
    <n v="6290"/>
    <s v="GASTOS"/>
  </r>
  <r>
    <n v="67"/>
    <x v="0"/>
    <x v="0"/>
    <x v="34"/>
    <x v="49"/>
    <x v="9"/>
    <x v="0"/>
    <x v="4"/>
    <n v="-4100"/>
    <n v="0"/>
    <x v="9"/>
    <n v="6"/>
    <s v="Compras y Gastos"/>
    <n v="63"/>
    <s v="Tributos"/>
    <x v="15"/>
    <x v="15"/>
    <n v="6310"/>
    <s v="GASTOS"/>
  </r>
  <r>
    <n v="68"/>
    <x v="0"/>
    <x v="0"/>
    <x v="35"/>
    <x v="50"/>
    <x v="10"/>
    <x v="0"/>
    <x v="4"/>
    <n v="-4698"/>
    <n v="0"/>
    <x v="10"/>
    <n v="6"/>
    <s v="Compras y Gastos"/>
    <n v="66"/>
    <s v="Gastos financieros"/>
    <x v="16"/>
    <x v="16"/>
    <n v="6690"/>
    <s v="GASTOS"/>
  </r>
  <r>
    <n v="69"/>
    <x v="0"/>
    <x v="0"/>
    <x v="36"/>
    <x v="51"/>
    <x v="6"/>
    <x v="0"/>
    <x v="4"/>
    <n v="-283.33333333333331"/>
    <n v="0"/>
    <x v="6"/>
    <n v="6"/>
    <s v="Compras y Gastos"/>
    <n v="68"/>
    <s v="Dotaciones para amortizaciones"/>
    <x v="17"/>
    <x v="17"/>
    <n v="6820"/>
    <s v="GASTOS"/>
  </r>
  <r>
    <n v="70"/>
    <x v="0"/>
    <x v="0"/>
    <x v="36"/>
    <x v="51"/>
    <x v="5"/>
    <x v="0"/>
    <x v="4"/>
    <n v="-50"/>
    <n v="0"/>
    <x v="5"/>
    <n v="6"/>
    <s v="Compras y Gastos"/>
    <n v="68"/>
    <s v="Dotaciones para amortizaciones"/>
    <x v="17"/>
    <x v="17"/>
    <n v="6820"/>
    <s v="GASTOS"/>
  </r>
  <r>
    <n v="71"/>
    <x v="0"/>
    <x v="0"/>
    <x v="36"/>
    <x v="51"/>
    <x v="7"/>
    <x v="0"/>
    <x v="4"/>
    <n v="-108.33333333333333"/>
    <n v="0"/>
    <x v="7"/>
    <n v="6"/>
    <s v="Compras y Gastos"/>
    <n v="68"/>
    <s v="Dotaciones para amortizaciones"/>
    <x v="17"/>
    <x v="17"/>
    <n v="6820"/>
    <s v="GASTOS"/>
  </r>
  <r>
    <n v="72"/>
    <x v="0"/>
    <x v="0"/>
    <x v="36"/>
    <x v="51"/>
    <x v="2"/>
    <x v="0"/>
    <x v="4"/>
    <n v="-125"/>
    <n v="0"/>
    <x v="2"/>
    <n v="6"/>
    <s v="Compras y Gastos"/>
    <n v="68"/>
    <s v="Dotaciones para amortizaciones"/>
    <x v="17"/>
    <x v="17"/>
    <n v="6820"/>
    <s v="GASTOS"/>
  </r>
  <r>
    <n v="73"/>
    <x v="0"/>
    <x v="0"/>
    <x v="36"/>
    <x v="51"/>
    <x v="3"/>
    <x v="0"/>
    <x v="4"/>
    <n v="-33.333333333333336"/>
    <n v="0"/>
    <x v="3"/>
    <n v="6"/>
    <s v="Compras y Gastos"/>
    <n v="68"/>
    <s v="Dotaciones para amortizaciones"/>
    <x v="17"/>
    <x v="17"/>
    <n v="6820"/>
    <s v="GASTOS"/>
  </r>
  <r>
    <n v="74"/>
    <x v="0"/>
    <x v="0"/>
    <x v="36"/>
    <x v="51"/>
    <x v="8"/>
    <x v="0"/>
    <x v="4"/>
    <n v="-41.666666666666664"/>
    <n v="0"/>
    <x v="8"/>
    <n v="6"/>
    <s v="Compras y Gastos"/>
    <n v="68"/>
    <s v="Dotaciones para amortizaciones"/>
    <x v="17"/>
    <x v="17"/>
    <n v="6820"/>
    <s v="GASTOS"/>
  </r>
  <r>
    <n v="75"/>
    <x v="0"/>
    <x v="0"/>
    <x v="36"/>
    <x v="51"/>
    <x v="4"/>
    <x v="0"/>
    <x v="4"/>
    <n v="-12.5"/>
    <n v="0"/>
    <x v="4"/>
    <n v="6"/>
    <s v="Compras y Gastos"/>
    <n v="68"/>
    <s v="Dotaciones para amortizaciones"/>
    <x v="17"/>
    <x v="17"/>
    <n v="6820"/>
    <s v="GASTOS"/>
  </r>
  <r>
    <n v="76"/>
    <x v="0"/>
    <x v="0"/>
    <x v="36"/>
    <x v="51"/>
    <x v="9"/>
    <x v="0"/>
    <x v="4"/>
    <n v="-179.16666666666666"/>
    <n v="0"/>
    <x v="9"/>
    <n v="6"/>
    <s v="Compras y Gastos"/>
    <n v="68"/>
    <s v="Dotaciones para amortizaciones"/>
    <x v="17"/>
    <x v="17"/>
    <n v="6820"/>
    <s v="GASTOS"/>
  </r>
  <r>
    <n v="77"/>
    <x v="0"/>
    <x v="0"/>
    <x v="37"/>
    <x v="52"/>
    <x v="11"/>
    <x v="0"/>
    <x v="4"/>
    <n v="0"/>
    <n v="0"/>
    <x v="11"/>
    <n v="0"/>
    <n v="0"/>
    <n v="0"/>
    <n v="0"/>
    <x v="18"/>
    <x v="18"/>
    <n v="0"/>
    <n v="0"/>
  </r>
  <r>
    <n v="7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0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0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0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0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0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0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0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0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0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0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1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1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1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1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1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1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1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1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1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1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2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2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2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2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2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2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2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2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2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2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3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3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3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3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3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3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3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3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3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3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4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4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4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4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4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4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4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4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4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4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5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5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5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5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5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5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5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5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5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5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6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6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6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6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6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6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6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6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6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6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7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7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7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7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7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7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7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7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7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7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8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8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8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8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8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8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8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8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8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8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9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9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9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9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9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9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9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9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9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9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0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0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0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0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0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0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0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0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0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0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1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1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1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1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1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1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1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1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1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1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2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2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2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2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2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2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2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2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2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2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3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3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3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3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3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3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3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3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3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3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4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4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4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4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4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4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4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4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4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4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5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5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5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5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5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5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5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5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5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5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6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6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6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6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6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6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6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6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6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6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7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7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7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7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7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7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7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7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7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7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8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8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8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8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8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8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8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8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8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8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9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9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9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9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9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9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9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9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9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9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0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0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0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0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0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0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0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0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0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0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1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1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1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1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1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1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1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1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1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1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2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2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2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2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2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2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2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2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2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2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3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3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3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3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3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3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3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3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3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3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4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4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4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4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4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4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4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4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4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4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5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5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5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5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5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5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5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5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5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5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6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6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6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6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6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6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6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6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6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6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7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7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7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7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7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7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7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7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7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7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8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8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8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8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8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8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8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8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8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8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9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9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9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9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9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9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9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9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9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9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0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0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0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0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0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0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0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0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0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0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1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1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1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1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1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1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1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1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1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1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2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2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2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2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2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2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2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2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2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2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3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3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3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3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3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3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3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3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3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3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4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4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4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4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4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4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4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4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4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4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5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5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5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5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5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5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5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5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5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5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6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6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6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6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6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6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6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6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6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6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7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7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7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7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7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7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7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7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7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7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8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8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8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8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8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8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8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8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8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8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9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9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9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9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9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9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9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9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9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9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0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0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0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0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0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0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0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0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0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0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1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1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1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1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1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1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1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1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1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1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2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2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2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2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2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2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2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2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2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2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3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3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3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3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3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3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3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3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3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3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4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4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4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4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4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4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4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4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4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4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5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5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5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5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5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5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5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5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5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5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6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6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6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6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6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6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6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6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6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6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7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7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7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7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7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7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7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7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7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7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8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8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8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8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8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8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8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8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8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8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9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9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9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9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9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9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9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9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9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9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0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0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0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0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0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0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0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0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0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0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1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1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1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1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1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1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1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1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1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1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2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2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2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2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2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2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2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2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2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2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3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3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3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3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3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3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3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3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3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3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4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4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4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4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4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4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4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4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4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4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5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5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5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5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5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5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5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5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5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5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6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6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6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6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6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6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6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6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6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6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7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7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7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7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7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7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7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7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7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7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8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8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8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8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8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8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8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8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8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8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9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9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9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9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9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9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9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9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9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9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0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0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0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0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0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0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0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0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0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0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1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1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1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1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1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1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1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1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1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1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2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2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2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2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2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2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2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2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2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2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3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3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3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3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3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3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3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3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3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3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4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4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4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4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4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4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4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4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4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4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5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5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5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5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5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5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5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5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5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5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6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6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6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6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6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6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6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6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6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6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7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7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7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7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7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7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7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7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7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7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8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8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8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8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8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8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8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8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8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8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9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9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9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9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9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9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9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9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9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9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0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0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0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0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0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0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0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0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0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0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1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1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1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1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1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1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1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1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1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1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2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2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2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2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2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2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2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2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2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2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3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3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3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3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3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3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3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3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3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3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4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4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4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4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4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4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4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4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4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4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5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5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5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5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5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5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5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5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5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5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6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6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6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6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6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6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6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6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6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6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7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7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7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7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7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7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7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7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7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7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8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8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8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8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8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8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8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8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8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8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9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9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9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9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9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9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9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9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9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9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0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0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0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0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0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0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0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0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0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0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1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1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1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1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1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1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1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1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1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1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2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2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2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2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2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2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2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2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2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2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3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3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3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3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3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3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3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3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3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3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4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4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4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4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4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4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4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4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4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4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5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5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5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5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5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5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5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5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5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5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6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6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6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6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6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6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6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6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6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6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7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7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7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7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7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7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7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7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7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7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8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8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8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8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8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8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8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8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8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8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9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9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9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9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9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9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9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9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9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9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00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001"/>
    <x v="0"/>
    <x v="0"/>
    <x v="37"/>
    <x v="52"/>
    <x v="11"/>
    <x v="1"/>
    <x v="4"/>
    <n v="0"/>
    <n v="0"/>
    <x v="11"/>
    <n v="0"/>
    <n v="0"/>
    <n v="0"/>
    <n v="0"/>
    <x v="18"/>
    <x v="18"/>
    <n v="0"/>
    <n v="0"/>
  </r>
  <r>
    <n v="1002"/>
    <x v="0"/>
    <x v="0"/>
    <x v="37"/>
    <x v="52"/>
    <x v="11"/>
    <x v="1"/>
    <x v="4"/>
    <n v="0"/>
    <n v="0"/>
    <x v="11"/>
    <n v="0"/>
    <n v="0"/>
    <n v="0"/>
    <n v="0"/>
    <x v="18"/>
    <x v="18"/>
    <n v="0"/>
    <n v="0"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n v="1"/>
    <x v="0"/>
    <x v="0"/>
    <x v="0"/>
    <x v="0"/>
    <x v="0"/>
    <x v="0"/>
    <x v="5"/>
    <n v="136500"/>
    <n v="0"/>
    <x v="0"/>
    <n v="7"/>
    <s v="Ventas e Ingresos"/>
    <n v="70"/>
    <s v="Ventas mercaderías y servicios"/>
    <x v="0"/>
    <x v="0"/>
    <n v="7000"/>
    <s v="INGRESOS"/>
  </r>
  <r>
    <n v="2"/>
    <x v="0"/>
    <x v="0"/>
    <x v="1"/>
    <x v="1"/>
    <x v="0"/>
    <x v="0"/>
    <x v="5"/>
    <n v="20300.000000000004"/>
    <n v="0"/>
    <x v="0"/>
    <n v="7"/>
    <s v="Ventas e Ingresos"/>
    <n v="70"/>
    <s v="Ventas mercaderías y servicios"/>
    <x v="0"/>
    <x v="0"/>
    <n v="7000"/>
    <s v="INGRESOS"/>
  </r>
  <r>
    <n v="3"/>
    <x v="0"/>
    <x v="0"/>
    <x v="2"/>
    <x v="2"/>
    <x v="0"/>
    <x v="0"/>
    <x v="5"/>
    <n v="25900.000000000004"/>
    <n v="0"/>
    <x v="0"/>
    <n v="7"/>
    <s v="Ventas e Ingresos"/>
    <n v="70"/>
    <s v="Ventas mercaderías y servicios"/>
    <x v="0"/>
    <x v="0"/>
    <n v="7000"/>
    <s v="INGRESOS"/>
  </r>
  <r>
    <n v="4"/>
    <x v="0"/>
    <x v="0"/>
    <x v="3"/>
    <x v="3"/>
    <x v="1"/>
    <x v="0"/>
    <x v="5"/>
    <n v="-18609.265046999109"/>
    <n v="0"/>
    <x v="1"/>
    <n v="6"/>
    <s v="Compras y Gastos"/>
    <n v="60"/>
    <s v="Compras"/>
    <x v="1"/>
    <x v="1"/>
    <n v="6000"/>
    <s v="GASTOS"/>
  </r>
  <r>
    <n v="5"/>
    <x v="0"/>
    <x v="0"/>
    <x v="4"/>
    <x v="4"/>
    <x v="1"/>
    <x v="0"/>
    <x v="5"/>
    <n v="-3232.8498956093895"/>
    <n v="0"/>
    <x v="1"/>
    <n v="6"/>
    <s v="Compras y Gastos"/>
    <n v="60"/>
    <s v="Compras"/>
    <x v="1"/>
    <x v="1"/>
    <n v="6000"/>
    <s v="GASTOS"/>
  </r>
  <r>
    <n v="6"/>
    <x v="0"/>
    <x v="0"/>
    <x v="5"/>
    <x v="5"/>
    <x v="1"/>
    <x v="0"/>
    <x v="5"/>
    <n v="-5814.7710064072207"/>
    <n v="0"/>
    <x v="1"/>
    <n v="6"/>
    <s v="Compras y Gastos"/>
    <n v="60"/>
    <s v="Compras"/>
    <x v="1"/>
    <x v="1"/>
    <n v="6000"/>
    <s v="GASTOS"/>
  </r>
  <r>
    <n v="7"/>
    <x v="0"/>
    <x v="0"/>
    <x v="6"/>
    <x v="6"/>
    <x v="1"/>
    <x v="0"/>
    <x v="5"/>
    <n v="-8905.7288172248664"/>
    <n v="0"/>
    <x v="1"/>
    <n v="6"/>
    <s v="Compras y Gastos"/>
    <n v="60"/>
    <s v="Compras"/>
    <x v="1"/>
    <x v="1"/>
    <n v="6000"/>
    <s v="GASTOS"/>
  </r>
  <r>
    <n v="8"/>
    <x v="0"/>
    <x v="0"/>
    <x v="7"/>
    <x v="7"/>
    <x v="1"/>
    <x v="0"/>
    <x v="5"/>
    <n v="-5458.3852337594144"/>
    <n v="0"/>
    <x v="1"/>
    <n v="6"/>
    <s v="Compras y Gastos"/>
    <n v="60"/>
    <s v="Compras"/>
    <x v="1"/>
    <x v="1"/>
    <n v="6000"/>
    <s v="GASTOS"/>
  </r>
  <r>
    <n v="9"/>
    <x v="0"/>
    <x v="0"/>
    <x v="8"/>
    <x v="8"/>
    <x v="1"/>
    <x v="0"/>
    <x v="5"/>
    <n v="10962"/>
    <n v="0"/>
    <x v="1"/>
    <n v="6"/>
    <s v="Compras y Gastos"/>
    <n v="61"/>
    <s v="Variación de existencias"/>
    <x v="2"/>
    <x v="2"/>
    <n v="6100"/>
    <s v="GASTOS"/>
  </r>
  <r>
    <n v="10"/>
    <x v="0"/>
    <x v="0"/>
    <x v="9"/>
    <x v="9"/>
    <x v="1"/>
    <x v="0"/>
    <x v="5"/>
    <n v="-87.5"/>
    <n v="0"/>
    <x v="1"/>
    <n v="6"/>
    <s v="Compras y Gastos"/>
    <n v="60"/>
    <s v="Compras"/>
    <x v="3"/>
    <x v="3"/>
    <n v="6020"/>
    <s v="GASTOS"/>
  </r>
  <r>
    <n v="11"/>
    <x v="0"/>
    <x v="0"/>
    <x v="10"/>
    <x v="10"/>
    <x v="1"/>
    <x v="0"/>
    <x v="5"/>
    <n v="-388.88888888888891"/>
    <n v="0"/>
    <x v="1"/>
    <n v="6"/>
    <s v="Compras y Gastos"/>
    <n v="60"/>
    <s v="Compras"/>
    <x v="3"/>
    <x v="3"/>
    <n v="6020"/>
    <s v="GASTOS"/>
  </r>
  <r>
    <n v="12"/>
    <x v="0"/>
    <x v="0"/>
    <x v="11"/>
    <x v="11"/>
    <x v="1"/>
    <x v="0"/>
    <x v="5"/>
    <n v="-116.66666666666667"/>
    <n v="0"/>
    <x v="1"/>
    <n v="6"/>
    <s v="Compras y Gastos"/>
    <n v="60"/>
    <s v="Compras"/>
    <x v="3"/>
    <x v="3"/>
    <n v="6020"/>
    <s v="GASTOS"/>
  </r>
  <r>
    <n v="13"/>
    <x v="0"/>
    <x v="0"/>
    <x v="12"/>
    <x v="12"/>
    <x v="1"/>
    <x v="0"/>
    <x v="5"/>
    <n v="-145.83333333333334"/>
    <n v="0"/>
    <x v="1"/>
    <n v="6"/>
    <s v="Compras y Gastos"/>
    <n v="60"/>
    <s v="Compras"/>
    <x v="3"/>
    <x v="3"/>
    <n v="6020"/>
    <s v="GASTOS"/>
  </r>
  <r>
    <n v="14"/>
    <x v="0"/>
    <x v="0"/>
    <x v="13"/>
    <x v="13"/>
    <x v="2"/>
    <x v="0"/>
    <x v="5"/>
    <n v="-2625"/>
    <n v="0"/>
    <x v="2"/>
    <n v="6"/>
    <s v="Compras y Gastos"/>
    <n v="62"/>
    <s v="Servicios exteriores"/>
    <x v="4"/>
    <x v="4"/>
    <n v="6280"/>
    <s v="GASTOS"/>
  </r>
  <r>
    <n v="15"/>
    <x v="0"/>
    <x v="0"/>
    <x v="14"/>
    <x v="14"/>
    <x v="2"/>
    <x v="0"/>
    <x v="5"/>
    <n v="-311.11111111111114"/>
    <n v="0"/>
    <x v="2"/>
    <n v="6"/>
    <s v="Compras y Gastos"/>
    <n v="62"/>
    <s v="Servicios exteriores"/>
    <x v="4"/>
    <x v="4"/>
    <n v="6280"/>
    <s v="GASTOS"/>
  </r>
  <r>
    <n v="16"/>
    <x v="0"/>
    <x v="0"/>
    <x v="15"/>
    <x v="15"/>
    <x v="2"/>
    <x v="0"/>
    <x v="5"/>
    <n v="-7777.7777777777783"/>
    <n v="0"/>
    <x v="2"/>
    <n v="6"/>
    <s v="Compras y Gastos"/>
    <n v="62"/>
    <s v="Servicios exteriores"/>
    <x v="4"/>
    <x v="4"/>
    <n v="6280"/>
    <s v="GASTOS"/>
  </r>
  <r>
    <n v="17"/>
    <x v="0"/>
    <x v="0"/>
    <x v="16"/>
    <x v="16"/>
    <x v="2"/>
    <x v="0"/>
    <x v="5"/>
    <n v="-2138.8888888888887"/>
    <n v="0"/>
    <x v="2"/>
    <n v="6"/>
    <s v="Compras y Gastos"/>
    <n v="62"/>
    <s v="Servicios exteriores"/>
    <x v="4"/>
    <x v="4"/>
    <n v="6280"/>
    <s v="GASTOS"/>
  </r>
  <r>
    <n v="18"/>
    <x v="0"/>
    <x v="0"/>
    <x v="17"/>
    <x v="17"/>
    <x v="2"/>
    <x v="0"/>
    <x v="5"/>
    <n v="-126.38888888888889"/>
    <n v="0"/>
    <x v="2"/>
    <n v="6"/>
    <s v="Compras y Gastos"/>
    <n v="62"/>
    <s v="Servicios exteriores"/>
    <x v="4"/>
    <x v="4"/>
    <n v="6280"/>
    <s v="GASTOS"/>
  </r>
  <r>
    <n v="19"/>
    <x v="0"/>
    <x v="0"/>
    <x v="18"/>
    <x v="18"/>
    <x v="3"/>
    <x v="0"/>
    <x v="5"/>
    <n v="-16443"/>
    <n v="0"/>
    <x v="3"/>
    <n v="6"/>
    <s v="Compras y Gastos"/>
    <n v="64"/>
    <s v="Gastos de personal"/>
    <x v="5"/>
    <x v="5"/>
    <n v="6400"/>
    <s v="GASTOS"/>
  </r>
  <r>
    <n v="20"/>
    <x v="0"/>
    <x v="0"/>
    <x v="19"/>
    <x v="19"/>
    <x v="3"/>
    <x v="0"/>
    <x v="5"/>
    <n v="-3654"/>
    <n v="0"/>
    <x v="3"/>
    <n v="6"/>
    <s v="Compras y Gastos"/>
    <n v="62"/>
    <s v="Servicios exteriores"/>
    <x v="6"/>
    <x v="6"/>
    <n v="6270"/>
    <s v="GASTOS"/>
  </r>
  <r>
    <n v="21"/>
    <x v="0"/>
    <x v="0"/>
    <x v="20"/>
    <x v="20"/>
    <x v="3"/>
    <x v="0"/>
    <x v="5"/>
    <n v="-3654"/>
    <n v="0"/>
    <x v="3"/>
    <n v="6"/>
    <s v="Compras y Gastos"/>
    <n v="62"/>
    <s v="Servicios exteriores"/>
    <x v="6"/>
    <x v="6"/>
    <n v="6270"/>
    <s v="GASTOS"/>
  </r>
  <r>
    <n v="22"/>
    <x v="0"/>
    <x v="0"/>
    <x v="21"/>
    <x v="21"/>
    <x v="3"/>
    <x v="0"/>
    <x v="5"/>
    <n v="-5481"/>
    <n v="0"/>
    <x v="3"/>
    <n v="6"/>
    <s v="Compras y Gastos"/>
    <n v="62"/>
    <s v="Servicios exteriores"/>
    <x v="6"/>
    <x v="6"/>
    <n v="6270"/>
    <s v="GASTOS"/>
  </r>
  <r>
    <n v="23"/>
    <x v="0"/>
    <x v="0"/>
    <x v="22"/>
    <x v="22"/>
    <x v="3"/>
    <x v="0"/>
    <x v="5"/>
    <n v="-1827"/>
    <n v="0"/>
    <x v="3"/>
    <n v="6"/>
    <s v="Compras y Gastos"/>
    <n v="62"/>
    <s v="Servicios exteriores"/>
    <x v="6"/>
    <x v="6"/>
    <n v="6270"/>
    <s v="GASTOS"/>
  </r>
  <r>
    <n v="24"/>
    <x v="0"/>
    <x v="0"/>
    <x v="23"/>
    <x v="23"/>
    <x v="3"/>
    <x v="0"/>
    <x v="5"/>
    <n v="-1827"/>
    <n v="0"/>
    <x v="3"/>
    <n v="6"/>
    <s v="Compras y Gastos"/>
    <n v="69"/>
    <s v="Pérdidas por deterioro y otras"/>
    <x v="7"/>
    <x v="7"/>
    <n v="6940"/>
    <s v="GASTOS"/>
  </r>
  <r>
    <n v="25"/>
    <x v="0"/>
    <x v="0"/>
    <x v="24"/>
    <x v="24"/>
    <x v="3"/>
    <x v="0"/>
    <x v="5"/>
    <n v="-5481"/>
    <n v="0"/>
    <x v="3"/>
    <n v="6"/>
    <s v="Compras y Gastos"/>
    <n v="62"/>
    <s v="Servicios exteriores"/>
    <x v="8"/>
    <x v="8"/>
    <n v="6240"/>
    <s v="GASTOS"/>
  </r>
  <r>
    <n v="26"/>
    <x v="0"/>
    <x v="0"/>
    <x v="18"/>
    <x v="25"/>
    <x v="4"/>
    <x v="0"/>
    <x v="5"/>
    <n v="-4500"/>
    <n v="0"/>
    <x v="4"/>
    <n v="6"/>
    <s v="Compras y Gastos"/>
    <n v="64"/>
    <s v="Gastos de personal"/>
    <x v="5"/>
    <x v="5"/>
    <n v="6400"/>
    <s v="GASTOS"/>
  </r>
  <r>
    <n v="27"/>
    <x v="0"/>
    <x v="0"/>
    <x v="18"/>
    <x v="26"/>
    <x v="3"/>
    <x v="0"/>
    <x v="5"/>
    <n v="-4000"/>
    <n v="0"/>
    <x v="3"/>
    <n v="6"/>
    <s v="Compras y Gastos"/>
    <n v="64"/>
    <s v="Gastos de personal"/>
    <x v="5"/>
    <x v="5"/>
    <n v="6400"/>
    <s v="GASTOS"/>
  </r>
  <r>
    <n v="28"/>
    <x v="0"/>
    <x v="0"/>
    <x v="18"/>
    <x v="27"/>
    <x v="3"/>
    <x v="0"/>
    <x v="5"/>
    <n v="-2500"/>
    <n v="0"/>
    <x v="3"/>
    <n v="6"/>
    <s v="Compras y Gastos"/>
    <n v="64"/>
    <s v="Gastos de personal"/>
    <x v="5"/>
    <x v="5"/>
    <n v="6400"/>
    <s v="GASTOS"/>
  </r>
  <r>
    <n v="29"/>
    <x v="0"/>
    <x v="0"/>
    <x v="18"/>
    <x v="28"/>
    <x v="3"/>
    <x v="0"/>
    <x v="5"/>
    <n v="-1500"/>
    <n v="0"/>
    <x v="3"/>
    <n v="6"/>
    <s v="Compras y Gastos"/>
    <n v="64"/>
    <s v="Gastos de personal"/>
    <x v="5"/>
    <x v="5"/>
    <n v="6400"/>
    <s v="GASTOS"/>
  </r>
  <r>
    <n v="30"/>
    <x v="0"/>
    <x v="0"/>
    <x v="18"/>
    <x v="29"/>
    <x v="5"/>
    <x v="0"/>
    <x v="5"/>
    <n v="-4000"/>
    <n v="0"/>
    <x v="5"/>
    <n v="6"/>
    <s v="Compras y Gastos"/>
    <n v="64"/>
    <s v="Gastos de personal"/>
    <x v="5"/>
    <x v="5"/>
    <n v="6400"/>
    <s v="GASTOS"/>
  </r>
  <r>
    <n v="31"/>
    <x v="0"/>
    <x v="0"/>
    <x v="18"/>
    <x v="30"/>
    <x v="6"/>
    <x v="0"/>
    <x v="5"/>
    <n v="-2000"/>
    <n v="0"/>
    <x v="6"/>
    <n v="6"/>
    <s v="Compras y Gastos"/>
    <n v="64"/>
    <s v="Gastos de personal"/>
    <x v="5"/>
    <x v="5"/>
    <n v="6400"/>
    <s v="GASTOS"/>
  </r>
  <r>
    <n v="32"/>
    <x v="0"/>
    <x v="0"/>
    <x v="18"/>
    <x v="31"/>
    <x v="6"/>
    <x v="0"/>
    <x v="5"/>
    <n v="-48000"/>
    <n v="0"/>
    <x v="6"/>
    <n v="6"/>
    <s v="Compras y Gastos"/>
    <n v="64"/>
    <s v="Gastos de personal"/>
    <x v="5"/>
    <x v="5"/>
    <n v="6400"/>
    <s v="GASTOS"/>
  </r>
  <r>
    <n v="33"/>
    <x v="0"/>
    <x v="0"/>
    <x v="18"/>
    <x v="32"/>
    <x v="6"/>
    <x v="0"/>
    <x v="5"/>
    <n v="-544"/>
    <n v="0"/>
    <x v="6"/>
    <n v="6"/>
    <s v="Compras y Gastos"/>
    <n v="64"/>
    <s v="Gastos de personal"/>
    <x v="5"/>
    <x v="5"/>
    <n v="6400"/>
    <s v="GASTOS"/>
  </r>
  <r>
    <n v="34"/>
    <x v="0"/>
    <x v="0"/>
    <x v="18"/>
    <x v="33"/>
    <x v="7"/>
    <x v="0"/>
    <x v="5"/>
    <n v="-2000"/>
    <n v="0"/>
    <x v="7"/>
    <n v="6"/>
    <s v="Compras y Gastos"/>
    <n v="64"/>
    <s v="Gastos de personal"/>
    <x v="5"/>
    <x v="5"/>
    <n v="6400"/>
    <s v="GASTOS"/>
  </r>
  <r>
    <n v="35"/>
    <x v="0"/>
    <x v="0"/>
    <x v="18"/>
    <x v="34"/>
    <x v="7"/>
    <x v="0"/>
    <x v="5"/>
    <n v="-1000"/>
    <n v="0"/>
    <x v="7"/>
    <n v="6"/>
    <s v="Compras y Gastos"/>
    <n v="64"/>
    <s v="Gastos de personal"/>
    <x v="5"/>
    <x v="5"/>
    <n v="6400"/>
    <s v="GASTOS"/>
  </r>
  <r>
    <n v="36"/>
    <x v="0"/>
    <x v="0"/>
    <x v="18"/>
    <x v="35"/>
    <x v="8"/>
    <x v="0"/>
    <x v="5"/>
    <n v="-4000"/>
    <n v="0"/>
    <x v="8"/>
    <n v="6"/>
    <s v="Compras y Gastos"/>
    <n v="64"/>
    <s v="Gastos de personal"/>
    <x v="5"/>
    <x v="5"/>
    <n v="6400"/>
    <s v="GASTOS"/>
  </r>
  <r>
    <n v="37"/>
    <x v="0"/>
    <x v="0"/>
    <x v="18"/>
    <x v="36"/>
    <x v="8"/>
    <x v="0"/>
    <x v="5"/>
    <n v="-1500"/>
    <n v="0"/>
    <x v="8"/>
    <n v="6"/>
    <s v="Compras y Gastos"/>
    <n v="64"/>
    <s v="Gastos de personal"/>
    <x v="5"/>
    <x v="5"/>
    <n v="6400"/>
    <s v="GASTOS"/>
  </r>
  <r>
    <n v="38"/>
    <x v="0"/>
    <x v="0"/>
    <x v="18"/>
    <x v="37"/>
    <x v="8"/>
    <x v="0"/>
    <x v="5"/>
    <n v="-1000"/>
    <n v="0"/>
    <x v="8"/>
    <n v="6"/>
    <s v="Compras y Gastos"/>
    <n v="64"/>
    <s v="Gastos de personal"/>
    <x v="5"/>
    <x v="5"/>
    <n v="6400"/>
    <s v="GASTOS"/>
  </r>
  <r>
    <n v="39"/>
    <x v="0"/>
    <x v="0"/>
    <x v="18"/>
    <x v="38"/>
    <x v="2"/>
    <x v="0"/>
    <x v="5"/>
    <n v="-1000"/>
    <n v="0"/>
    <x v="2"/>
    <n v="6"/>
    <s v="Compras y Gastos"/>
    <n v="64"/>
    <s v="Gastos de personal"/>
    <x v="5"/>
    <x v="5"/>
    <n v="6400"/>
    <s v="GASTOS"/>
  </r>
  <r>
    <n v="40"/>
    <x v="0"/>
    <x v="0"/>
    <x v="18"/>
    <x v="39"/>
    <x v="2"/>
    <x v="0"/>
    <x v="5"/>
    <n v="-1000"/>
    <n v="0"/>
    <x v="2"/>
    <n v="6"/>
    <s v="Compras y Gastos"/>
    <n v="64"/>
    <s v="Gastos de personal"/>
    <x v="5"/>
    <x v="5"/>
    <n v="6400"/>
    <s v="GASTOS"/>
  </r>
  <r>
    <n v="41"/>
    <x v="0"/>
    <x v="0"/>
    <x v="18"/>
    <x v="40"/>
    <x v="7"/>
    <x v="0"/>
    <x v="5"/>
    <n v="-1000"/>
    <n v="0"/>
    <x v="7"/>
    <n v="6"/>
    <s v="Compras y Gastos"/>
    <n v="64"/>
    <s v="Gastos de personal"/>
    <x v="5"/>
    <x v="5"/>
    <n v="6400"/>
    <s v="GASTOS"/>
  </r>
  <r>
    <n v="42"/>
    <x v="0"/>
    <x v="0"/>
    <x v="25"/>
    <x v="25"/>
    <x v="4"/>
    <x v="0"/>
    <x v="5"/>
    <n v="-1440"/>
    <n v="0"/>
    <x v="4"/>
    <n v="6"/>
    <s v="Compras y Gastos"/>
    <n v="64"/>
    <s v="Gastos de personal"/>
    <x v="9"/>
    <x v="9"/>
    <n v="6420"/>
    <s v="GASTOS"/>
  </r>
  <r>
    <n v="43"/>
    <x v="0"/>
    <x v="0"/>
    <x v="25"/>
    <x v="26"/>
    <x v="3"/>
    <x v="0"/>
    <x v="5"/>
    <n v="-1440"/>
    <n v="0"/>
    <x v="3"/>
    <n v="6"/>
    <s v="Compras y Gastos"/>
    <n v="64"/>
    <s v="Gastos de personal"/>
    <x v="9"/>
    <x v="9"/>
    <n v="6420"/>
    <s v="GASTOS"/>
  </r>
  <r>
    <n v="44"/>
    <x v="0"/>
    <x v="0"/>
    <x v="25"/>
    <x v="27"/>
    <x v="3"/>
    <x v="0"/>
    <x v="5"/>
    <n v="-1120"/>
    <n v="0"/>
    <x v="3"/>
    <n v="6"/>
    <s v="Compras y Gastos"/>
    <n v="64"/>
    <s v="Gastos de personal"/>
    <x v="9"/>
    <x v="9"/>
    <n v="6420"/>
    <s v="GASTOS"/>
  </r>
  <r>
    <n v="45"/>
    <x v="0"/>
    <x v="0"/>
    <x v="25"/>
    <x v="28"/>
    <x v="3"/>
    <x v="0"/>
    <x v="5"/>
    <n v="-800"/>
    <n v="0"/>
    <x v="3"/>
    <n v="6"/>
    <s v="Compras y Gastos"/>
    <n v="64"/>
    <s v="Gastos de personal"/>
    <x v="9"/>
    <x v="9"/>
    <n v="6420"/>
    <s v="GASTOS"/>
  </r>
  <r>
    <n v="46"/>
    <x v="0"/>
    <x v="0"/>
    <x v="25"/>
    <x v="29"/>
    <x v="5"/>
    <x v="0"/>
    <x v="5"/>
    <n v="-480"/>
    <n v="0"/>
    <x v="5"/>
    <n v="6"/>
    <s v="Compras y Gastos"/>
    <n v="64"/>
    <s v="Gastos de personal"/>
    <x v="9"/>
    <x v="9"/>
    <n v="6420"/>
    <s v="GASTOS"/>
  </r>
  <r>
    <n v="47"/>
    <x v="0"/>
    <x v="0"/>
    <x v="25"/>
    <x v="30"/>
    <x v="6"/>
    <x v="0"/>
    <x v="5"/>
    <n v="-1120"/>
    <n v="0"/>
    <x v="6"/>
    <n v="6"/>
    <s v="Compras y Gastos"/>
    <n v="64"/>
    <s v="Gastos de personal"/>
    <x v="9"/>
    <x v="9"/>
    <n v="6420"/>
    <s v="GASTOS"/>
  </r>
  <r>
    <n v="48"/>
    <x v="0"/>
    <x v="0"/>
    <x v="25"/>
    <x v="31"/>
    <x v="6"/>
    <x v="0"/>
    <x v="5"/>
    <n v="-640"/>
    <n v="0"/>
    <x v="6"/>
    <n v="6"/>
    <s v="Compras y Gastos"/>
    <n v="64"/>
    <s v="Gastos de personal"/>
    <x v="9"/>
    <x v="9"/>
    <n v="6420"/>
    <s v="GASTOS"/>
  </r>
  <r>
    <n v="49"/>
    <x v="0"/>
    <x v="0"/>
    <x v="25"/>
    <x v="32"/>
    <x v="6"/>
    <x v="0"/>
    <x v="5"/>
    <n v="-15360"/>
    <n v="0"/>
    <x v="6"/>
    <n v="6"/>
    <s v="Compras y Gastos"/>
    <n v="64"/>
    <s v="Gastos de personal"/>
    <x v="9"/>
    <x v="9"/>
    <n v="6420"/>
    <s v="GASTOS"/>
  </r>
  <r>
    <n v="50"/>
    <x v="0"/>
    <x v="0"/>
    <x v="25"/>
    <x v="33"/>
    <x v="7"/>
    <x v="0"/>
    <x v="5"/>
    <n v="-174.08"/>
    <n v="0"/>
    <x v="7"/>
    <n v="6"/>
    <s v="Compras y Gastos"/>
    <n v="64"/>
    <s v="Gastos de personal"/>
    <x v="9"/>
    <x v="9"/>
    <n v="6420"/>
    <s v="GASTOS"/>
  </r>
  <r>
    <n v="51"/>
    <x v="0"/>
    <x v="0"/>
    <x v="25"/>
    <x v="34"/>
    <x v="7"/>
    <x v="0"/>
    <x v="5"/>
    <n v="-640"/>
    <n v="0"/>
    <x v="7"/>
    <n v="6"/>
    <s v="Compras y Gastos"/>
    <n v="64"/>
    <s v="Gastos de personal"/>
    <x v="9"/>
    <x v="9"/>
    <n v="6420"/>
    <s v="GASTOS"/>
  </r>
  <r>
    <n v="52"/>
    <x v="0"/>
    <x v="0"/>
    <x v="25"/>
    <x v="35"/>
    <x v="8"/>
    <x v="0"/>
    <x v="5"/>
    <n v="-320"/>
    <n v="0"/>
    <x v="8"/>
    <n v="6"/>
    <s v="Compras y Gastos"/>
    <n v="64"/>
    <s v="Gastos de personal"/>
    <x v="9"/>
    <x v="9"/>
    <n v="6420"/>
    <s v="GASTOS"/>
  </r>
  <r>
    <n v="53"/>
    <x v="0"/>
    <x v="0"/>
    <x v="25"/>
    <x v="36"/>
    <x v="8"/>
    <x v="0"/>
    <x v="5"/>
    <n v="-960"/>
    <n v="0"/>
    <x v="8"/>
    <n v="6"/>
    <s v="Compras y Gastos"/>
    <n v="64"/>
    <s v="Gastos de personal"/>
    <x v="9"/>
    <x v="9"/>
    <n v="6420"/>
    <s v="GASTOS"/>
  </r>
  <r>
    <n v="54"/>
    <x v="0"/>
    <x v="0"/>
    <x v="25"/>
    <x v="37"/>
    <x v="8"/>
    <x v="0"/>
    <x v="5"/>
    <n v="-480"/>
    <n v="0"/>
    <x v="8"/>
    <n v="6"/>
    <s v="Compras y Gastos"/>
    <n v="64"/>
    <s v="Gastos de personal"/>
    <x v="9"/>
    <x v="9"/>
    <n v="6420"/>
    <s v="GASTOS"/>
  </r>
  <r>
    <n v="55"/>
    <x v="0"/>
    <x v="0"/>
    <x v="25"/>
    <x v="38"/>
    <x v="2"/>
    <x v="0"/>
    <x v="5"/>
    <n v="-320"/>
    <n v="0"/>
    <x v="2"/>
    <n v="6"/>
    <s v="Compras y Gastos"/>
    <n v="64"/>
    <s v="Gastos de personal"/>
    <x v="9"/>
    <x v="9"/>
    <n v="6420"/>
    <s v="GASTOS"/>
  </r>
  <r>
    <n v="56"/>
    <x v="0"/>
    <x v="0"/>
    <x v="25"/>
    <x v="39"/>
    <x v="2"/>
    <x v="0"/>
    <x v="5"/>
    <n v="-320"/>
    <n v="0"/>
    <x v="2"/>
    <n v="6"/>
    <s v="Compras y Gastos"/>
    <n v="64"/>
    <s v="Gastos de personal"/>
    <x v="9"/>
    <x v="9"/>
    <n v="6420"/>
    <s v="GASTOS"/>
  </r>
  <r>
    <n v="57"/>
    <x v="0"/>
    <x v="0"/>
    <x v="25"/>
    <x v="40"/>
    <x v="7"/>
    <x v="0"/>
    <x v="5"/>
    <n v="-320"/>
    <n v="0"/>
    <x v="7"/>
    <n v="6"/>
    <s v="Compras y Gastos"/>
    <n v="64"/>
    <s v="Gastos de personal"/>
    <x v="9"/>
    <x v="9"/>
    <n v="6420"/>
    <s v="GASTOS"/>
  </r>
  <r>
    <n v="58"/>
    <x v="0"/>
    <x v="0"/>
    <x v="26"/>
    <x v="41"/>
    <x v="9"/>
    <x v="0"/>
    <x v="5"/>
    <n v="-50"/>
    <n v="0"/>
    <x v="9"/>
    <n v="6"/>
    <s v="Compras y Gastos"/>
    <n v="62"/>
    <s v="Servicios exteriores"/>
    <x v="10"/>
    <x v="10"/>
    <n v="6210"/>
    <s v="GASTOS"/>
  </r>
  <r>
    <n v="59"/>
    <x v="0"/>
    <x v="0"/>
    <x v="27"/>
    <x v="42"/>
    <x v="9"/>
    <x v="0"/>
    <x v="5"/>
    <n v="-100"/>
    <n v="0"/>
    <x v="9"/>
    <n v="6"/>
    <s v="Compras y Gastos"/>
    <n v="62"/>
    <s v="Servicios exteriores"/>
    <x v="11"/>
    <x v="11"/>
    <n v="6220"/>
    <s v="GASTOS"/>
  </r>
  <r>
    <n v="60"/>
    <x v="0"/>
    <x v="0"/>
    <x v="28"/>
    <x v="43"/>
    <x v="9"/>
    <x v="0"/>
    <x v="5"/>
    <n v="-300"/>
    <n v="0"/>
    <x v="9"/>
    <n v="6"/>
    <s v="Compras y Gastos"/>
    <n v="62"/>
    <s v="Servicios exteriores"/>
    <x v="12"/>
    <x v="12"/>
    <n v="6290"/>
    <s v="GASTOS"/>
  </r>
  <r>
    <n v="61"/>
    <x v="0"/>
    <x v="0"/>
    <x v="29"/>
    <x v="44"/>
    <x v="8"/>
    <x v="0"/>
    <x v="5"/>
    <n v="-150"/>
    <n v="0"/>
    <x v="8"/>
    <n v="6"/>
    <s v="Compras y Gastos"/>
    <n v="62"/>
    <s v="Servicios exteriores"/>
    <x v="13"/>
    <x v="13"/>
    <n v="6230"/>
    <s v="GASTOS"/>
  </r>
  <r>
    <n v="62"/>
    <x v="0"/>
    <x v="0"/>
    <x v="30"/>
    <x v="45"/>
    <x v="9"/>
    <x v="0"/>
    <x v="5"/>
    <n v="-2000"/>
    <n v="0"/>
    <x v="9"/>
    <n v="6"/>
    <s v="Compras y Gastos"/>
    <n v="62"/>
    <s v="Servicios exteriores"/>
    <x v="14"/>
    <x v="14"/>
    <n v="6250"/>
    <s v="GASTOS"/>
  </r>
  <r>
    <n v="63"/>
    <x v="0"/>
    <x v="0"/>
    <x v="17"/>
    <x v="17"/>
    <x v="9"/>
    <x v="0"/>
    <x v="5"/>
    <n v="-500"/>
    <n v="0"/>
    <x v="9"/>
    <n v="6"/>
    <s v="Compras y Gastos"/>
    <n v="62"/>
    <s v="Servicios exteriores"/>
    <x v="4"/>
    <x v="4"/>
    <n v="6280"/>
    <s v="GASTOS"/>
  </r>
  <r>
    <n v="64"/>
    <x v="0"/>
    <x v="0"/>
    <x v="31"/>
    <x v="46"/>
    <x v="9"/>
    <x v="0"/>
    <x v="5"/>
    <n v="-100"/>
    <n v="0"/>
    <x v="9"/>
    <n v="6"/>
    <s v="Compras y Gastos"/>
    <n v="62"/>
    <s v="Servicios exteriores"/>
    <x v="12"/>
    <x v="12"/>
    <n v="6290"/>
    <s v="GASTOS"/>
  </r>
  <r>
    <n v="65"/>
    <x v="0"/>
    <x v="0"/>
    <x v="32"/>
    <x v="47"/>
    <x v="9"/>
    <x v="0"/>
    <x v="5"/>
    <n v="-400"/>
    <n v="0"/>
    <x v="9"/>
    <n v="6"/>
    <s v="Compras y Gastos"/>
    <n v="62"/>
    <s v="Servicios exteriores"/>
    <x v="12"/>
    <x v="12"/>
    <n v="6290"/>
    <s v="GASTOS"/>
  </r>
  <r>
    <n v="66"/>
    <x v="0"/>
    <x v="0"/>
    <x v="33"/>
    <x v="48"/>
    <x v="9"/>
    <x v="0"/>
    <x v="5"/>
    <n v="-250"/>
    <n v="0"/>
    <x v="9"/>
    <n v="6"/>
    <s v="Compras y Gastos"/>
    <n v="62"/>
    <s v="Servicios exteriores"/>
    <x v="12"/>
    <x v="12"/>
    <n v="6290"/>
    <s v="GASTOS"/>
  </r>
  <r>
    <n v="67"/>
    <x v="0"/>
    <x v="0"/>
    <x v="34"/>
    <x v="49"/>
    <x v="9"/>
    <x v="0"/>
    <x v="5"/>
    <n v="-4100"/>
    <n v="0"/>
    <x v="9"/>
    <n v="6"/>
    <s v="Compras y Gastos"/>
    <n v="63"/>
    <s v="Tributos"/>
    <x v="15"/>
    <x v="15"/>
    <n v="6310"/>
    <s v="GASTOS"/>
  </r>
  <r>
    <n v="68"/>
    <x v="0"/>
    <x v="0"/>
    <x v="35"/>
    <x v="50"/>
    <x v="10"/>
    <x v="0"/>
    <x v="5"/>
    <n v="-3654"/>
    <n v="0"/>
    <x v="10"/>
    <n v="6"/>
    <s v="Compras y Gastos"/>
    <n v="66"/>
    <s v="Gastos financieros"/>
    <x v="16"/>
    <x v="16"/>
    <n v="6690"/>
    <s v="GASTOS"/>
  </r>
  <r>
    <n v="69"/>
    <x v="0"/>
    <x v="0"/>
    <x v="36"/>
    <x v="51"/>
    <x v="6"/>
    <x v="0"/>
    <x v="5"/>
    <n v="-283.33333333333331"/>
    <n v="0"/>
    <x v="6"/>
    <n v="6"/>
    <s v="Compras y Gastos"/>
    <n v="68"/>
    <s v="Dotaciones para amortizaciones"/>
    <x v="17"/>
    <x v="17"/>
    <n v="6820"/>
    <s v="GASTOS"/>
  </r>
  <r>
    <n v="70"/>
    <x v="0"/>
    <x v="0"/>
    <x v="36"/>
    <x v="51"/>
    <x v="5"/>
    <x v="0"/>
    <x v="5"/>
    <n v="-50"/>
    <n v="0"/>
    <x v="5"/>
    <n v="6"/>
    <s v="Compras y Gastos"/>
    <n v="68"/>
    <s v="Dotaciones para amortizaciones"/>
    <x v="17"/>
    <x v="17"/>
    <n v="6820"/>
    <s v="GASTOS"/>
  </r>
  <r>
    <n v="71"/>
    <x v="0"/>
    <x v="0"/>
    <x v="36"/>
    <x v="51"/>
    <x v="7"/>
    <x v="0"/>
    <x v="5"/>
    <n v="-108.33333333333333"/>
    <n v="0"/>
    <x v="7"/>
    <n v="6"/>
    <s v="Compras y Gastos"/>
    <n v="68"/>
    <s v="Dotaciones para amortizaciones"/>
    <x v="17"/>
    <x v="17"/>
    <n v="6820"/>
    <s v="GASTOS"/>
  </r>
  <r>
    <n v="72"/>
    <x v="0"/>
    <x v="0"/>
    <x v="36"/>
    <x v="51"/>
    <x v="2"/>
    <x v="0"/>
    <x v="5"/>
    <n v="-125"/>
    <n v="0"/>
    <x v="2"/>
    <n v="6"/>
    <s v="Compras y Gastos"/>
    <n v="68"/>
    <s v="Dotaciones para amortizaciones"/>
    <x v="17"/>
    <x v="17"/>
    <n v="6820"/>
    <s v="GASTOS"/>
  </r>
  <r>
    <n v="73"/>
    <x v="0"/>
    <x v="0"/>
    <x v="36"/>
    <x v="51"/>
    <x v="3"/>
    <x v="0"/>
    <x v="5"/>
    <n v="-33.333333333333336"/>
    <n v="0"/>
    <x v="3"/>
    <n v="6"/>
    <s v="Compras y Gastos"/>
    <n v="68"/>
    <s v="Dotaciones para amortizaciones"/>
    <x v="17"/>
    <x v="17"/>
    <n v="6820"/>
    <s v="GASTOS"/>
  </r>
  <r>
    <n v="74"/>
    <x v="0"/>
    <x v="0"/>
    <x v="36"/>
    <x v="51"/>
    <x v="8"/>
    <x v="0"/>
    <x v="5"/>
    <n v="-41.666666666666664"/>
    <n v="0"/>
    <x v="8"/>
    <n v="6"/>
    <s v="Compras y Gastos"/>
    <n v="68"/>
    <s v="Dotaciones para amortizaciones"/>
    <x v="17"/>
    <x v="17"/>
    <n v="6820"/>
    <s v="GASTOS"/>
  </r>
  <r>
    <n v="75"/>
    <x v="0"/>
    <x v="0"/>
    <x v="36"/>
    <x v="51"/>
    <x v="4"/>
    <x v="0"/>
    <x v="5"/>
    <n v="-12.5"/>
    <n v="0"/>
    <x v="4"/>
    <n v="6"/>
    <s v="Compras y Gastos"/>
    <n v="68"/>
    <s v="Dotaciones para amortizaciones"/>
    <x v="17"/>
    <x v="17"/>
    <n v="6820"/>
    <s v="GASTOS"/>
  </r>
  <r>
    <n v="76"/>
    <x v="0"/>
    <x v="0"/>
    <x v="36"/>
    <x v="51"/>
    <x v="9"/>
    <x v="0"/>
    <x v="5"/>
    <n v="-179.16666666666666"/>
    <n v="0"/>
    <x v="9"/>
    <n v="6"/>
    <s v="Compras y Gastos"/>
    <n v="68"/>
    <s v="Dotaciones para amortizaciones"/>
    <x v="17"/>
    <x v="17"/>
    <n v="6820"/>
    <s v="GASTOS"/>
  </r>
  <r>
    <n v="77"/>
    <x v="0"/>
    <x v="0"/>
    <x v="37"/>
    <x v="52"/>
    <x v="11"/>
    <x v="0"/>
    <x v="5"/>
    <n v="0"/>
    <n v="0"/>
    <x v="11"/>
    <n v="0"/>
    <n v="0"/>
    <n v="0"/>
    <n v="0"/>
    <x v="18"/>
    <x v="18"/>
    <n v="0"/>
    <n v="0"/>
  </r>
  <r>
    <n v="7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0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0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0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0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0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0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0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0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0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0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1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1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1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1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1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1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1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1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1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1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2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2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2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2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2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2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2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2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2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2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3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3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3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3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3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3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3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3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3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3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4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4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4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4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4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4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4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4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4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4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5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5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5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5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5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5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5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5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5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5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6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6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6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6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6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6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6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6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6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6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7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7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7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7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7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7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7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7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7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7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8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8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8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8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8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8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8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8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8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8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9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9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9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9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9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9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9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9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9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9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0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0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0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0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0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0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0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0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0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0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1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1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1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1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1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1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1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1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1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1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2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2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2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2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2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2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2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2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2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2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3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3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3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3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3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3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3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3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3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3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4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4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4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4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4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4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4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4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4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4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5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5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5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5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5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5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5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5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5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5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6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6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6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6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6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6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6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6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6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6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7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7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7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7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7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7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7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7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7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7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8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8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8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8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8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8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8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8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8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8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9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9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9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9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9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9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9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9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9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9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0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0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0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0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0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0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0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0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0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0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1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1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1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1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1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1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1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1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1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1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2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2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2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2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2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2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2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2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2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2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3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3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3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3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3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3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3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3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3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3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4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4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4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4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4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4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4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4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4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4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5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5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5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5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5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5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5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5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5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5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6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6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6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6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6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6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6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6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6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6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7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7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7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7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7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7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7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7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7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7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8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8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8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8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8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8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8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8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8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8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9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9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9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9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9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9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9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9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9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9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0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0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0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0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0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0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0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0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0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0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1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1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1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1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1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1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1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1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1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1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2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2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2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2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2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2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2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2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2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2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3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3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3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3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3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3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3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3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3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3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4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4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4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4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4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4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4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4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4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4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5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5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5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5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5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5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5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5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5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5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6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6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6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6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6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6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6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6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6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6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7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7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7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7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7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7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7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7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7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7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8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8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8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8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8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8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8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8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8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8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9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9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9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9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9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9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9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9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9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9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0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0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0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0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0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0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0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0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0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0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1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1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1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1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1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1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1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1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1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1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2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2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2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2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2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2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2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2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2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2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3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3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3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3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3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3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3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3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3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3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4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4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4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4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4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4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4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4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4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4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5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5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5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5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5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5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5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5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5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5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6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6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6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6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6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6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6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6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6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6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7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7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7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7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7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7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7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7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7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7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8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8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8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8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8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8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8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8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8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8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9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9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9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9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9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9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9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9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9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9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0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0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0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0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0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0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0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0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0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0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1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1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1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1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1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1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1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1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1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1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2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2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2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2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2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2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2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2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2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2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3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3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3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3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3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3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3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3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3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3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4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4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4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4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4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4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4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4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4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4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5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5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5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5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5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5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5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5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5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5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6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6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6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6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6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6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6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6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6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6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7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7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7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7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7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7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7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7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7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7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8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8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8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8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8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8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8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8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8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8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9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9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9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9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9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9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9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9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9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9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0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0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0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0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0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0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0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0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0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0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1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1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1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1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1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1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1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1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1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1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2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2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2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2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2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2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2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2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2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2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3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3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3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3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3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3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3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3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3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3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4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4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4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4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4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4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4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4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4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4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5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5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5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5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5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5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5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5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5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5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6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6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6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6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6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6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6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6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6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6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7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7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7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7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7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7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7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7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7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7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8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8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8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8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8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8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8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8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8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8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9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9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9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9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9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9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9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9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9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9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0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0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0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0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0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0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0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0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0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0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1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1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1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1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1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1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1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1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1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1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2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2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2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2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2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2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2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2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2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2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3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3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3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3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3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3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3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3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3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3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4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4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4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4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4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4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4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4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4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4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5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5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5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5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5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5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5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5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5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5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6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6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6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6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6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6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6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6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6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6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7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7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7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7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7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7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7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7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7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7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8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8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8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8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8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8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8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8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8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8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9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9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9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9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9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9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9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9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9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9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0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0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0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0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0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0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0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0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0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0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1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1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1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1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1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1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1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1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1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1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2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2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2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2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2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2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2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2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2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2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3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3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3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3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3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3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3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3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3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3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4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4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4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4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4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4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4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4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4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4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5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5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5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5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5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5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5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5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5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5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6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6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6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6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6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6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6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6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6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6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7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7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7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7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7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7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7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7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7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7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8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8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8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8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8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8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8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8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8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8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9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9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9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9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9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9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9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9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9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9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00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001"/>
    <x v="0"/>
    <x v="0"/>
    <x v="37"/>
    <x v="52"/>
    <x v="11"/>
    <x v="1"/>
    <x v="5"/>
    <n v="0"/>
    <n v="0"/>
    <x v="11"/>
    <n v="0"/>
    <n v="0"/>
    <n v="0"/>
    <n v="0"/>
    <x v="18"/>
    <x v="18"/>
    <n v="0"/>
    <n v="0"/>
  </r>
  <r>
    <n v="1002"/>
    <x v="0"/>
    <x v="0"/>
    <x v="37"/>
    <x v="52"/>
    <x v="11"/>
    <x v="1"/>
    <x v="5"/>
    <n v="0"/>
    <n v="0"/>
    <x v="11"/>
    <n v="0"/>
    <n v="0"/>
    <n v="0"/>
    <n v="0"/>
    <x v="18"/>
    <x v="18"/>
    <n v="0"/>
    <n v="0"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n v="1"/>
    <x v="0"/>
    <x v="0"/>
    <x v="0"/>
    <x v="0"/>
    <x v="0"/>
    <x v="0"/>
    <x v="6"/>
    <n v="175500"/>
    <n v="0"/>
    <x v="0"/>
    <n v="7"/>
    <s v="Ventas e Ingresos"/>
    <n v="70"/>
    <s v="Ventas mercaderías y servicios"/>
    <x v="0"/>
    <x v="0"/>
    <n v="7000"/>
    <s v="INGRESOS"/>
  </r>
  <r>
    <n v="2"/>
    <x v="0"/>
    <x v="0"/>
    <x v="1"/>
    <x v="1"/>
    <x v="0"/>
    <x v="0"/>
    <x v="6"/>
    <n v="26100"/>
    <n v="0"/>
    <x v="0"/>
    <n v="7"/>
    <s v="Ventas e Ingresos"/>
    <n v="70"/>
    <s v="Ventas mercaderías y servicios"/>
    <x v="0"/>
    <x v="0"/>
    <n v="7000"/>
    <s v="INGRESOS"/>
  </r>
  <r>
    <n v="3"/>
    <x v="0"/>
    <x v="0"/>
    <x v="2"/>
    <x v="2"/>
    <x v="0"/>
    <x v="0"/>
    <x v="6"/>
    <n v="33300"/>
    <n v="0"/>
    <x v="0"/>
    <n v="7"/>
    <s v="Ventas e Ingresos"/>
    <n v="70"/>
    <s v="Ventas mercaderías y servicios"/>
    <x v="0"/>
    <x v="0"/>
    <n v="7000"/>
    <s v="INGRESOS"/>
  </r>
  <r>
    <n v="4"/>
    <x v="0"/>
    <x v="0"/>
    <x v="3"/>
    <x v="3"/>
    <x v="1"/>
    <x v="0"/>
    <x v="6"/>
    <n v="-23926.197917570284"/>
    <n v="0"/>
    <x v="1"/>
    <n v="6"/>
    <s v="Compras y Gastos"/>
    <n v="60"/>
    <s v="Compras"/>
    <x v="1"/>
    <x v="1"/>
    <n v="6000"/>
    <s v="GASTOS"/>
  </r>
  <r>
    <n v="5"/>
    <x v="0"/>
    <x v="0"/>
    <x v="4"/>
    <x v="4"/>
    <x v="1"/>
    <x v="0"/>
    <x v="6"/>
    <n v="-4156.5212943549295"/>
    <n v="0"/>
    <x v="1"/>
    <n v="6"/>
    <s v="Compras y Gastos"/>
    <n v="60"/>
    <s v="Compras"/>
    <x v="1"/>
    <x v="1"/>
    <n v="6000"/>
    <s v="GASTOS"/>
  </r>
  <r>
    <n v="6"/>
    <x v="0"/>
    <x v="0"/>
    <x v="5"/>
    <x v="5"/>
    <x v="1"/>
    <x v="0"/>
    <x v="6"/>
    <n v="-7476.1341510949978"/>
    <n v="0"/>
    <x v="1"/>
    <n v="6"/>
    <s v="Compras y Gastos"/>
    <n v="60"/>
    <s v="Compras"/>
    <x v="1"/>
    <x v="1"/>
    <n v="6000"/>
    <s v="GASTOS"/>
  </r>
  <r>
    <n v="7"/>
    <x v="0"/>
    <x v="0"/>
    <x v="6"/>
    <x v="6"/>
    <x v="1"/>
    <x v="0"/>
    <x v="6"/>
    <n v="-11450.2227650034"/>
    <n v="0"/>
    <x v="1"/>
    <n v="6"/>
    <s v="Compras y Gastos"/>
    <n v="60"/>
    <s v="Compras"/>
    <x v="1"/>
    <x v="1"/>
    <n v="6000"/>
    <s v="GASTOS"/>
  </r>
  <r>
    <n v="8"/>
    <x v="0"/>
    <x v="0"/>
    <x v="7"/>
    <x v="7"/>
    <x v="1"/>
    <x v="0"/>
    <x v="6"/>
    <n v="-7017.9238719763898"/>
    <n v="0"/>
    <x v="1"/>
    <n v="6"/>
    <s v="Compras y Gastos"/>
    <n v="60"/>
    <s v="Compras"/>
    <x v="1"/>
    <x v="1"/>
    <n v="6000"/>
    <s v="GASTOS"/>
  </r>
  <r>
    <n v="9"/>
    <x v="0"/>
    <x v="0"/>
    <x v="8"/>
    <x v="8"/>
    <x v="1"/>
    <x v="0"/>
    <x v="6"/>
    <n v="14094"/>
    <n v="0"/>
    <x v="1"/>
    <n v="6"/>
    <s v="Compras y Gastos"/>
    <n v="61"/>
    <s v="Variación de existencias"/>
    <x v="2"/>
    <x v="2"/>
    <n v="6100"/>
    <s v="GASTOS"/>
  </r>
  <r>
    <n v="10"/>
    <x v="0"/>
    <x v="0"/>
    <x v="9"/>
    <x v="9"/>
    <x v="1"/>
    <x v="0"/>
    <x v="6"/>
    <n v="-112.5"/>
    <n v="0"/>
    <x v="1"/>
    <n v="6"/>
    <s v="Compras y Gastos"/>
    <n v="60"/>
    <s v="Compras"/>
    <x v="3"/>
    <x v="3"/>
    <n v="6020"/>
    <s v="GASTOS"/>
  </r>
  <r>
    <n v="11"/>
    <x v="0"/>
    <x v="0"/>
    <x v="10"/>
    <x v="10"/>
    <x v="1"/>
    <x v="0"/>
    <x v="6"/>
    <n v="-500"/>
    <n v="0"/>
    <x v="1"/>
    <n v="6"/>
    <s v="Compras y Gastos"/>
    <n v="60"/>
    <s v="Compras"/>
    <x v="3"/>
    <x v="3"/>
    <n v="6020"/>
    <s v="GASTOS"/>
  </r>
  <r>
    <n v="12"/>
    <x v="0"/>
    <x v="0"/>
    <x v="11"/>
    <x v="11"/>
    <x v="1"/>
    <x v="0"/>
    <x v="6"/>
    <n v="-150"/>
    <n v="0"/>
    <x v="1"/>
    <n v="6"/>
    <s v="Compras y Gastos"/>
    <n v="60"/>
    <s v="Compras"/>
    <x v="3"/>
    <x v="3"/>
    <n v="6020"/>
    <s v="GASTOS"/>
  </r>
  <r>
    <n v="13"/>
    <x v="0"/>
    <x v="0"/>
    <x v="12"/>
    <x v="12"/>
    <x v="1"/>
    <x v="0"/>
    <x v="6"/>
    <n v="-187.5"/>
    <n v="0"/>
    <x v="1"/>
    <n v="6"/>
    <s v="Compras y Gastos"/>
    <n v="60"/>
    <s v="Compras"/>
    <x v="3"/>
    <x v="3"/>
    <n v="6020"/>
    <s v="GASTOS"/>
  </r>
  <r>
    <n v="14"/>
    <x v="0"/>
    <x v="0"/>
    <x v="13"/>
    <x v="13"/>
    <x v="2"/>
    <x v="0"/>
    <x v="6"/>
    <n v="-3375"/>
    <n v="0"/>
    <x v="2"/>
    <n v="6"/>
    <s v="Compras y Gastos"/>
    <n v="62"/>
    <s v="Servicios exteriores"/>
    <x v="4"/>
    <x v="4"/>
    <n v="6280"/>
    <s v="GASTOS"/>
  </r>
  <r>
    <n v="15"/>
    <x v="0"/>
    <x v="0"/>
    <x v="14"/>
    <x v="14"/>
    <x v="2"/>
    <x v="0"/>
    <x v="6"/>
    <n v="-400"/>
    <n v="0"/>
    <x v="2"/>
    <n v="6"/>
    <s v="Compras y Gastos"/>
    <n v="62"/>
    <s v="Servicios exteriores"/>
    <x v="4"/>
    <x v="4"/>
    <n v="6280"/>
    <s v="GASTOS"/>
  </r>
  <r>
    <n v="16"/>
    <x v="0"/>
    <x v="0"/>
    <x v="15"/>
    <x v="15"/>
    <x v="2"/>
    <x v="0"/>
    <x v="6"/>
    <n v="-10000"/>
    <n v="0"/>
    <x v="2"/>
    <n v="6"/>
    <s v="Compras y Gastos"/>
    <n v="62"/>
    <s v="Servicios exteriores"/>
    <x v="4"/>
    <x v="4"/>
    <n v="6280"/>
    <s v="GASTOS"/>
  </r>
  <r>
    <n v="17"/>
    <x v="0"/>
    <x v="0"/>
    <x v="16"/>
    <x v="16"/>
    <x v="2"/>
    <x v="0"/>
    <x v="6"/>
    <n v="-2750"/>
    <n v="0"/>
    <x v="2"/>
    <n v="6"/>
    <s v="Compras y Gastos"/>
    <n v="62"/>
    <s v="Servicios exteriores"/>
    <x v="4"/>
    <x v="4"/>
    <n v="6280"/>
    <s v="GASTOS"/>
  </r>
  <r>
    <n v="18"/>
    <x v="0"/>
    <x v="0"/>
    <x v="17"/>
    <x v="17"/>
    <x v="2"/>
    <x v="0"/>
    <x v="6"/>
    <n v="-162.5"/>
    <n v="0"/>
    <x v="2"/>
    <n v="6"/>
    <s v="Compras y Gastos"/>
    <n v="62"/>
    <s v="Servicios exteriores"/>
    <x v="4"/>
    <x v="4"/>
    <n v="6280"/>
    <s v="GASTOS"/>
  </r>
  <r>
    <n v="19"/>
    <x v="0"/>
    <x v="0"/>
    <x v="18"/>
    <x v="18"/>
    <x v="3"/>
    <x v="0"/>
    <x v="6"/>
    <n v="-21141"/>
    <n v="0"/>
    <x v="3"/>
    <n v="6"/>
    <s v="Compras y Gastos"/>
    <n v="64"/>
    <s v="Gastos de personal"/>
    <x v="5"/>
    <x v="5"/>
    <n v="6400"/>
    <s v="GASTOS"/>
  </r>
  <r>
    <n v="20"/>
    <x v="0"/>
    <x v="0"/>
    <x v="19"/>
    <x v="19"/>
    <x v="3"/>
    <x v="0"/>
    <x v="6"/>
    <n v="-4698"/>
    <n v="0"/>
    <x v="3"/>
    <n v="6"/>
    <s v="Compras y Gastos"/>
    <n v="62"/>
    <s v="Servicios exteriores"/>
    <x v="6"/>
    <x v="6"/>
    <n v="6270"/>
    <s v="GASTOS"/>
  </r>
  <r>
    <n v="21"/>
    <x v="0"/>
    <x v="0"/>
    <x v="20"/>
    <x v="20"/>
    <x v="3"/>
    <x v="0"/>
    <x v="6"/>
    <n v="-4698"/>
    <n v="0"/>
    <x v="3"/>
    <n v="6"/>
    <s v="Compras y Gastos"/>
    <n v="62"/>
    <s v="Servicios exteriores"/>
    <x v="6"/>
    <x v="6"/>
    <n v="6270"/>
    <s v="GASTOS"/>
  </r>
  <r>
    <n v="22"/>
    <x v="0"/>
    <x v="0"/>
    <x v="21"/>
    <x v="21"/>
    <x v="3"/>
    <x v="0"/>
    <x v="6"/>
    <n v="-7047"/>
    <n v="0"/>
    <x v="3"/>
    <n v="6"/>
    <s v="Compras y Gastos"/>
    <n v="62"/>
    <s v="Servicios exteriores"/>
    <x v="6"/>
    <x v="6"/>
    <n v="6270"/>
    <s v="GASTOS"/>
  </r>
  <r>
    <n v="23"/>
    <x v="0"/>
    <x v="0"/>
    <x v="22"/>
    <x v="22"/>
    <x v="3"/>
    <x v="0"/>
    <x v="6"/>
    <n v="-2349"/>
    <n v="0"/>
    <x v="3"/>
    <n v="6"/>
    <s v="Compras y Gastos"/>
    <n v="62"/>
    <s v="Servicios exteriores"/>
    <x v="6"/>
    <x v="6"/>
    <n v="6270"/>
    <s v="GASTOS"/>
  </r>
  <r>
    <n v="24"/>
    <x v="0"/>
    <x v="0"/>
    <x v="23"/>
    <x v="23"/>
    <x v="3"/>
    <x v="0"/>
    <x v="6"/>
    <n v="-2349"/>
    <n v="0"/>
    <x v="3"/>
    <n v="6"/>
    <s v="Compras y Gastos"/>
    <n v="69"/>
    <s v="Pérdidas por deterioro y otras"/>
    <x v="7"/>
    <x v="7"/>
    <n v="6940"/>
    <s v="GASTOS"/>
  </r>
  <r>
    <n v="25"/>
    <x v="0"/>
    <x v="0"/>
    <x v="24"/>
    <x v="24"/>
    <x v="3"/>
    <x v="0"/>
    <x v="6"/>
    <n v="-7047"/>
    <n v="0"/>
    <x v="3"/>
    <n v="6"/>
    <s v="Compras y Gastos"/>
    <n v="62"/>
    <s v="Servicios exteriores"/>
    <x v="8"/>
    <x v="8"/>
    <n v="6240"/>
    <s v="GASTOS"/>
  </r>
  <r>
    <n v="26"/>
    <x v="0"/>
    <x v="0"/>
    <x v="18"/>
    <x v="25"/>
    <x v="4"/>
    <x v="0"/>
    <x v="6"/>
    <n v="-4500"/>
    <n v="0"/>
    <x v="4"/>
    <n v="6"/>
    <s v="Compras y Gastos"/>
    <n v="64"/>
    <s v="Gastos de personal"/>
    <x v="5"/>
    <x v="5"/>
    <n v="6400"/>
    <s v="GASTOS"/>
  </r>
  <r>
    <n v="27"/>
    <x v="0"/>
    <x v="0"/>
    <x v="18"/>
    <x v="26"/>
    <x v="3"/>
    <x v="0"/>
    <x v="6"/>
    <n v="-4000"/>
    <n v="0"/>
    <x v="3"/>
    <n v="6"/>
    <s v="Compras y Gastos"/>
    <n v="64"/>
    <s v="Gastos de personal"/>
    <x v="5"/>
    <x v="5"/>
    <n v="6400"/>
    <s v="GASTOS"/>
  </r>
  <r>
    <n v="28"/>
    <x v="0"/>
    <x v="0"/>
    <x v="18"/>
    <x v="27"/>
    <x v="3"/>
    <x v="0"/>
    <x v="6"/>
    <n v="-2500"/>
    <n v="0"/>
    <x v="3"/>
    <n v="6"/>
    <s v="Compras y Gastos"/>
    <n v="64"/>
    <s v="Gastos de personal"/>
    <x v="5"/>
    <x v="5"/>
    <n v="6400"/>
    <s v="GASTOS"/>
  </r>
  <r>
    <n v="29"/>
    <x v="0"/>
    <x v="0"/>
    <x v="18"/>
    <x v="28"/>
    <x v="3"/>
    <x v="0"/>
    <x v="6"/>
    <n v="-1500"/>
    <n v="0"/>
    <x v="3"/>
    <n v="6"/>
    <s v="Compras y Gastos"/>
    <n v="64"/>
    <s v="Gastos de personal"/>
    <x v="5"/>
    <x v="5"/>
    <n v="6400"/>
    <s v="GASTOS"/>
  </r>
  <r>
    <n v="30"/>
    <x v="0"/>
    <x v="0"/>
    <x v="18"/>
    <x v="29"/>
    <x v="5"/>
    <x v="0"/>
    <x v="6"/>
    <n v="-4000"/>
    <n v="0"/>
    <x v="5"/>
    <n v="6"/>
    <s v="Compras y Gastos"/>
    <n v="64"/>
    <s v="Gastos de personal"/>
    <x v="5"/>
    <x v="5"/>
    <n v="6400"/>
    <s v="GASTOS"/>
  </r>
  <r>
    <n v="31"/>
    <x v="0"/>
    <x v="0"/>
    <x v="18"/>
    <x v="30"/>
    <x v="6"/>
    <x v="0"/>
    <x v="6"/>
    <n v="-2000"/>
    <n v="0"/>
    <x v="6"/>
    <n v="6"/>
    <s v="Compras y Gastos"/>
    <n v="64"/>
    <s v="Gastos de personal"/>
    <x v="5"/>
    <x v="5"/>
    <n v="6400"/>
    <s v="GASTOS"/>
  </r>
  <r>
    <n v="32"/>
    <x v="0"/>
    <x v="0"/>
    <x v="18"/>
    <x v="31"/>
    <x v="6"/>
    <x v="0"/>
    <x v="6"/>
    <n v="-48000"/>
    <n v="0"/>
    <x v="6"/>
    <n v="6"/>
    <s v="Compras y Gastos"/>
    <n v="64"/>
    <s v="Gastos de personal"/>
    <x v="5"/>
    <x v="5"/>
    <n v="6400"/>
    <s v="GASTOS"/>
  </r>
  <r>
    <n v="33"/>
    <x v="0"/>
    <x v="0"/>
    <x v="18"/>
    <x v="32"/>
    <x v="6"/>
    <x v="0"/>
    <x v="6"/>
    <n v="-544"/>
    <n v="0"/>
    <x v="6"/>
    <n v="6"/>
    <s v="Compras y Gastos"/>
    <n v="64"/>
    <s v="Gastos de personal"/>
    <x v="5"/>
    <x v="5"/>
    <n v="6400"/>
    <s v="GASTOS"/>
  </r>
  <r>
    <n v="34"/>
    <x v="0"/>
    <x v="0"/>
    <x v="18"/>
    <x v="33"/>
    <x v="7"/>
    <x v="0"/>
    <x v="6"/>
    <n v="-2000"/>
    <n v="0"/>
    <x v="7"/>
    <n v="6"/>
    <s v="Compras y Gastos"/>
    <n v="64"/>
    <s v="Gastos de personal"/>
    <x v="5"/>
    <x v="5"/>
    <n v="6400"/>
    <s v="GASTOS"/>
  </r>
  <r>
    <n v="35"/>
    <x v="0"/>
    <x v="0"/>
    <x v="18"/>
    <x v="34"/>
    <x v="7"/>
    <x v="0"/>
    <x v="6"/>
    <n v="-1000"/>
    <n v="0"/>
    <x v="7"/>
    <n v="6"/>
    <s v="Compras y Gastos"/>
    <n v="64"/>
    <s v="Gastos de personal"/>
    <x v="5"/>
    <x v="5"/>
    <n v="6400"/>
    <s v="GASTOS"/>
  </r>
  <r>
    <n v="36"/>
    <x v="0"/>
    <x v="0"/>
    <x v="18"/>
    <x v="35"/>
    <x v="8"/>
    <x v="0"/>
    <x v="6"/>
    <n v="-4000"/>
    <n v="0"/>
    <x v="8"/>
    <n v="6"/>
    <s v="Compras y Gastos"/>
    <n v="64"/>
    <s v="Gastos de personal"/>
    <x v="5"/>
    <x v="5"/>
    <n v="6400"/>
    <s v="GASTOS"/>
  </r>
  <r>
    <n v="37"/>
    <x v="0"/>
    <x v="0"/>
    <x v="18"/>
    <x v="36"/>
    <x v="8"/>
    <x v="0"/>
    <x v="6"/>
    <n v="-1500"/>
    <n v="0"/>
    <x v="8"/>
    <n v="6"/>
    <s v="Compras y Gastos"/>
    <n v="64"/>
    <s v="Gastos de personal"/>
    <x v="5"/>
    <x v="5"/>
    <n v="6400"/>
    <s v="GASTOS"/>
  </r>
  <r>
    <n v="38"/>
    <x v="0"/>
    <x v="0"/>
    <x v="18"/>
    <x v="37"/>
    <x v="8"/>
    <x v="0"/>
    <x v="6"/>
    <n v="-1000"/>
    <n v="0"/>
    <x v="8"/>
    <n v="6"/>
    <s v="Compras y Gastos"/>
    <n v="64"/>
    <s v="Gastos de personal"/>
    <x v="5"/>
    <x v="5"/>
    <n v="6400"/>
    <s v="GASTOS"/>
  </r>
  <r>
    <n v="39"/>
    <x v="0"/>
    <x v="0"/>
    <x v="18"/>
    <x v="38"/>
    <x v="2"/>
    <x v="0"/>
    <x v="6"/>
    <n v="-1000"/>
    <n v="0"/>
    <x v="2"/>
    <n v="6"/>
    <s v="Compras y Gastos"/>
    <n v="64"/>
    <s v="Gastos de personal"/>
    <x v="5"/>
    <x v="5"/>
    <n v="6400"/>
    <s v="GASTOS"/>
  </r>
  <r>
    <n v="40"/>
    <x v="0"/>
    <x v="0"/>
    <x v="18"/>
    <x v="39"/>
    <x v="2"/>
    <x v="0"/>
    <x v="6"/>
    <n v="-1000"/>
    <n v="0"/>
    <x v="2"/>
    <n v="6"/>
    <s v="Compras y Gastos"/>
    <n v="64"/>
    <s v="Gastos de personal"/>
    <x v="5"/>
    <x v="5"/>
    <n v="6400"/>
    <s v="GASTOS"/>
  </r>
  <r>
    <n v="41"/>
    <x v="0"/>
    <x v="0"/>
    <x v="18"/>
    <x v="40"/>
    <x v="7"/>
    <x v="0"/>
    <x v="6"/>
    <n v="-1000"/>
    <n v="0"/>
    <x v="7"/>
    <n v="6"/>
    <s v="Compras y Gastos"/>
    <n v="64"/>
    <s v="Gastos de personal"/>
    <x v="5"/>
    <x v="5"/>
    <n v="6400"/>
    <s v="GASTOS"/>
  </r>
  <r>
    <n v="42"/>
    <x v="0"/>
    <x v="0"/>
    <x v="25"/>
    <x v="25"/>
    <x v="4"/>
    <x v="0"/>
    <x v="6"/>
    <n v="-1440"/>
    <n v="0"/>
    <x v="4"/>
    <n v="6"/>
    <s v="Compras y Gastos"/>
    <n v="64"/>
    <s v="Gastos de personal"/>
    <x v="9"/>
    <x v="9"/>
    <n v="6420"/>
    <s v="GASTOS"/>
  </r>
  <r>
    <n v="43"/>
    <x v="0"/>
    <x v="0"/>
    <x v="25"/>
    <x v="26"/>
    <x v="3"/>
    <x v="0"/>
    <x v="6"/>
    <n v="-1440"/>
    <n v="0"/>
    <x v="3"/>
    <n v="6"/>
    <s v="Compras y Gastos"/>
    <n v="64"/>
    <s v="Gastos de personal"/>
    <x v="9"/>
    <x v="9"/>
    <n v="6420"/>
    <s v="GASTOS"/>
  </r>
  <r>
    <n v="44"/>
    <x v="0"/>
    <x v="0"/>
    <x v="25"/>
    <x v="27"/>
    <x v="3"/>
    <x v="0"/>
    <x v="6"/>
    <n v="-1120"/>
    <n v="0"/>
    <x v="3"/>
    <n v="6"/>
    <s v="Compras y Gastos"/>
    <n v="64"/>
    <s v="Gastos de personal"/>
    <x v="9"/>
    <x v="9"/>
    <n v="6420"/>
    <s v="GASTOS"/>
  </r>
  <r>
    <n v="45"/>
    <x v="0"/>
    <x v="0"/>
    <x v="25"/>
    <x v="28"/>
    <x v="3"/>
    <x v="0"/>
    <x v="6"/>
    <n v="-800"/>
    <n v="0"/>
    <x v="3"/>
    <n v="6"/>
    <s v="Compras y Gastos"/>
    <n v="64"/>
    <s v="Gastos de personal"/>
    <x v="9"/>
    <x v="9"/>
    <n v="6420"/>
    <s v="GASTOS"/>
  </r>
  <r>
    <n v="46"/>
    <x v="0"/>
    <x v="0"/>
    <x v="25"/>
    <x v="29"/>
    <x v="5"/>
    <x v="0"/>
    <x v="6"/>
    <n v="-480"/>
    <n v="0"/>
    <x v="5"/>
    <n v="6"/>
    <s v="Compras y Gastos"/>
    <n v="64"/>
    <s v="Gastos de personal"/>
    <x v="9"/>
    <x v="9"/>
    <n v="6420"/>
    <s v="GASTOS"/>
  </r>
  <r>
    <n v="47"/>
    <x v="0"/>
    <x v="0"/>
    <x v="25"/>
    <x v="30"/>
    <x v="6"/>
    <x v="0"/>
    <x v="6"/>
    <n v="-1120"/>
    <n v="0"/>
    <x v="6"/>
    <n v="6"/>
    <s v="Compras y Gastos"/>
    <n v="64"/>
    <s v="Gastos de personal"/>
    <x v="9"/>
    <x v="9"/>
    <n v="6420"/>
    <s v="GASTOS"/>
  </r>
  <r>
    <n v="48"/>
    <x v="0"/>
    <x v="0"/>
    <x v="25"/>
    <x v="31"/>
    <x v="6"/>
    <x v="0"/>
    <x v="6"/>
    <n v="-640"/>
    <n v="0"/>
    <x v="6"/>
    <n v="6"/>
    <s v="Compras y Gastos"/>
    <n v="64"/>
    <s v="Gastos de personal"/>
    <x v="9"/>
    <x v="9"/>
    <n v="6420"/>
    <s v="GASTOS"/>
  </r>
  <r>
    <n v="49"/>
    <x v="0"/>
    <x v="0"/>
    <x v="25"/>
    <x v="32"/>
    <x v="6"/>
    <x v="0"/>
    <x v="6"/>
    <n v="-15360"/>
    <n v="0"/>
    <x v="6"/>
    <n v="6"/>
    <s v="Compras y Gastos"/>
    <n v="64"/>
    <s v="Gastos de personal"/>
    <x v="9"/>
    <x v="9"/>
    <n v="6420"/>
    <s v="GASTOS"/>
  </r>
  <r>
    <n v="50"/>
    <x v="0"/>
    <x v="0"/>
    <x v="25"/>
    <x v="33"/>
    <x v="7"/>
    <x v="0"/>
    <x v="6"/>
    <n v="-174.08"/>
    <n v="0"/>
    <x v="7"/>
    <n v="6"/>
    <s v="Compras y Gastos"/>
    <n v="64"/>
    <s v="Gastos de personal"/>
    <x v="9"/>
    <x v="9"/>
    <n v="6420"/>
    <s v="GASTOS"/>
  </r>
  <r>
    <n v="51"/>
    <x v="0"/>
    <x v="0"/>
    <x v="25"/>
    <x v="34"/>
    <x v="7"/>
    <x v="0"/>
    <x v="6"/>
    <n v="-640"/>
    <n v="0"/>
    <x v="7"/>
    <n v="6"/>
    <s v="Compras y Gastos"/>
    <n v="64"/>
    <s v="Gastos de personal"/>
    <x v="9"/>
    <x v="9"/>
    <n v="6420"/>
    <s v="GASTOS"/>
  </r>
  <r>
    <n v="52"/>
    <x v="0"/>
    <x v="0"/>
    <x v="25"/>
    <x v="35"/>
    <x v="8"/>
    <x v="0"/>
    <x v="6"/>
    <n v="-320"/>
    <n v="0"/>
    <x v="8"/>
    <n v="6"/>
    <s v="Compras y Gastos"/>
    <n v="64"/>
    <s v="Gastos de personal"/>
    <x v="9"/>
    <x v="9"/>
    <n v="6420"/>
    <s v="GASTOS"/>
  </r>
  <r>
    <n v="53"/>
    <x v="0"/>
    <x v="0"/>
    <x v="25"/>
    <x v="36"/>
    <x v="8"/>
    <x v="0"/>
    <x v="6"/>
    <n v="-960"/>
    <n v="0"/>
    <x v="8"/>
    <n v="6"/>
    <s v="Compras y Gastos"/>
    <n v="64"/>
    <s v="Gastos de personal"/>
    <x v="9"/>
    <x v="9"/>
    <n v="6420"/>
    <s v="GASTOS"/>
  </r>
  <r>
    <n v="54"/>
    <x v="0"/>
    <x v="0"/>
    <x v="25"/>
    <x v="37"/>
    <x v="8"/>
    <x v="0"/>
    <x v="6"/>
    <n v="-480"/>
    <n v="0"/>
    <x v="8"/>
    <n v="6"/>
    <s v="Compras y Gastos"/>
    <n v="64"/>
    <s v="Gastos de personal"/>
    <x v="9"/>
    <x v="9"/>
    <n v="6420"/>
    <s v="GASTOS"/>
  </r>
  <r>
    <n v="55"/>
    <x v="0"/>
    <x v="0"/>
    <x v="25"/>
    <x v="38"/>
    <x v="2"/>
    <x v="0"/>
    <x v="6"/>
    <n v="-320"/>
    <n v="0"/>
    <x v="2"/>
    <n v="6"/>
    <s v="Compras y Gastos"/>
    <n v="64"/>
    <s v="Gastos de personal"/>
    <x v="9"/>
    <x v="9"/>
    <n v="6420"/>
    <s v="GASTOS"/>
  </r>
  <r>
    <n v="56"/>
    <x v="0"/>
    <x v="0"/>
    <x v="25"/>
    <x v="39"/>
    <x v="2"/>
    <x v="0"/>
    <x v="6"/>
    <n v="-320"/>
    <n v="0"/>
    <x v="2"/>
    <n v="6"/>
    <s v="Compras y Gastos"/>
    <n v="64"/>
    <s v="Gastos de personal"/>
    <x v="9"/>
    <x v="9"/>
    <n v="6420"/>
    <s v="GASTOS"/>
  </r>
  <r>
    <n v="57"/>
    <x v="0"/>
    <x v="0"/>
    <x v="25"/>
    <x v="40"/>
    <x v="7"/>
    <x v="0"/>
    <x v="6"/>
    <n v="-320"/>
    <n v="0"/>
    <x v="7"/>
    <n v="6"/>
    <s v="Compras y Gastos"/>
    <n v="64"/>
    <s v="Gastos de personal"/>
    <x v="9"/>
    <x v="9"/>
    <n v="6420"/>
    <s v="GASTOS"/>
  </r>
  <r>
    <n v="58"/>
    <x v="0"/>
    <x v="0"/>
    <x v="26"/>
    <x v="41"/>
    <x v="9"/>
    <x v="0"/>
    <x v="6"/>
    <n v="-50"/>
    <n v="0"/>
    <x v="9"/>
    <n v="6"/>
    <s v="Compras y Gastos"/>
    <n v="62"/>
    <s v="Servicios exteriores"/>
    <x v="10"/>
    <x v="10"/>
    <n v="6210"/>
    <s v="GASTOS"/>
  </r>
  <r>
    <n v="59"/>
    <x v="0"/>
    <x v="0"/>
    <x v="27"/>
    <x v="42"/>
    <x v="9"/>
    <x v="0"/>
    <x v="6"/>
    <n v="-100"/>
    <n v="0"/>
    <x v="9"/>
    <n v="6"/>
    <s v="Compras y Gastos"/>
    <n v="62"/>
    <s v="Servicios exteriores"/>
    <x v="11"/>
    <x v="11"/>
    <n v="6220"/>
    <s v="GASTOS"/>
  </r>
  <r>
    <n v="60"/>
    <x v="0"/>
    <x v="0"/>
    <x v="28"/>
    <x v="43"/>
    <x v="9"/>
    <x v="0"/>
    <x v="6"/>
    <n v="-300"/>
    <n v="0"/>
    <x v="9"/>
    <n v="6"/>
    <s v="Compras y Gastos"/>
    <n v="62"/>
    <s v="Servicios exteriores"/>
    <x v="12"/>
    <x v="12"/>
    <n v="6290"/>
    <s v="GASTOS"/>
  </r>
  <r>
    <n v="61"/>
    <x v="0"/>
    <x v="0"/>
    <x v="29"/>
    <x v="44"/>
    <x v="8"/>
    <x v="0"/>
    <x v="6"/>
    <n v="-150"/>
    <n v="0"/>
    <x v="8"/>
    <n v="6"/>
    <s v="Compras y Gastos"/>
    <n v="62"/>
    <s v="Servicios exteriores"/>
    <x v="13"/>
    <x v="13"/>
    <n v="6230"/>
    <s v="GASTOS"/>
  </r>
  <r>
    <n v="62"/>
    <x v="0"/>
    <x v="0"/>
    <x v="30"/>
    <x v="45"/>
    <x v="9"/>
    <x v="0"/>
    <x v="6"/>
    <n v="-2000"/>
    <n v="0"/>
    <x v="9"/>
    <n v="6"/>
    <s v="Compras y Gastos"/>
    <n v="62"/>
    <s v="Servicios exteriores"/>
    <x v="14"/>
    <x v="14"/>
    <n v="6250"/>
    <s v="GASTOS"/>
  </r>
  <r>
    <n v="63"/>
    <x v="0"/>
    <x v="0"/>
    <x v="17"/>
    <x v="17"/>
    <x v="9"/>
    <x v="0"/>
    <x v="6"/>
    <n v="-500"/>
    <n v="0"/>
    <x v="9"/>
    <n v="6"/>
    <s v="Compras y Gastos"/>
    <n v="62"/>
    <s v="Servicios exteriores"/>
    <x v="4"/>
    <x v="4"/>
    <n v="6280"/>
    <s v="GASTOS"/>
  </r>
  <r>
    <n v="64"/>
    <x v="0"/>
    <x v="0"/>
    <x v="31"/>
    <x v="46"/>
    <x v="9"/>
    <x v="0"/>
    <x v="6"/>
    <n v="-100"/>
    <n v="0"/>
    <x v="9"/>
    <n v="6"/>
    <s v="Compras y Gastos"/>
    <n v="62"/>
    <s v="Servicios exteriores"/>
    <x v="12"/>
    <x v="12"/>
    <n v="6290"/>
    <s v="GASTOS"/>
  </r>
  <r>
    <n v="65"/>
    <x v="0"/>
    <x v="0"/>
    <x v="32"/>
    <x v="47"/>
    <x v="9"/>
    <x v="0"/>
    <x v="6"/>
    <n v="-400"/>
    <n v="0"/>
    <x v="9"/>
    <n v="6"/>
    <s v="Compras y Gastos"/>
    <n v="62"/>
    <s v="Servicios exteriores"/>
    <x v="12"/>
    <x v="12"/>
    <n v="6290"/>
    <s v="GASTOS"/>
  </r>
  <r>
    <n v="66"/>
    <x v="0"/>
    <x v="0"/>
    <x v="33"/>
    <x v="48"/>
    <x v="9"/>
    <x v="0"/>
    <x v="6"/>
    <n v="-250"/>
    <n v="0"/>
    <x v="9"/>
    <n v="6"/>
    <s v="Compras y Gastos"/>
    <n v="62"/>
    <s v="Servicios exteriores"/>
    <x v="12"/>
    <x v="12"/>
    <n v="6290"/>
    <s v="GASTOS"/>
  </r>
  <r>
    <n v="67"/>
    <x v="0"/>
    <x v="0"/>
    <x v="34"/>
    <x v="49"/>
    <x v="9"/>
    <x v="0"/>
    <x v="6"/>
    <n v="-4100"/>
    <n v="0"/>
    <x v="9"/>
    <n v="6"/>
    <s v="Compras y Gastos"/>
    <n v="63"/>
    <s v="Tributos"/>
    <x v="15"/>
    <x v="15"/>
    <n v="6310"/>
    <s v="GASTOS"/>
  </r>
  <r>
    <n v="68"/>
    <x v="0"/>
    <x v="0"/>
    <x v="35"/>
    <x v="50"/>
    <x v="10"/>
    <x v="0"/>
    <x v="6"/>
    <n v="-4698"/>
    <n v="0"/>
    <x v="10"/>
    <n v="6"/>
    <s v="Compras y Gastos"/>
    <n v="66"/>
    <s v="Gastos financieros"/>
    <x v="16"/>
    <x v="16"/>
    <n v="6690"/>
    <s v="GASTOS"/>
  </r>
  <r>
    <n v="69"/>
    <x v="0"/>
    <x v="0"/>
    <x v="36"/>
    <x v="51"/>
    <x v="6"/>
    <x v="0"/>
    <x v="6"/>
    <n v="-283.33333333333331"/>
    <n v="0"/>
    <x v="6"/>
    <n v="6"/>
    <s v="Compras y Gastos"/>
    <n v="68"/>
    <s v="Dotaciones para amortizaciones"/>
    <x v="17"/>
    <x v="17"/>
    <n v="6820"/>
    <s v="GASTOS"/>
  </r>
  <r>
    <n v="70"/>
    <x v="0"/>
    <x v="0"/>
    <x v="36"/>
    <x v="51"/>
    <x v="5"/>
    <x v="0"/>
    <x v="6"/>
    <n v="-50"/>
    <n v="0"/>
    <x v="5"/>
    <n v="6"/>
    <s v="Compras y Gastos"/>
    <n v="68"/>
    <s v="Dotaciones para amortizaciones"/>
    <x v="17"/>
    <x v="17"/>
    <n v="6820"/>
    <s v="GASTOS"/>
  </r>
  <r>
    <n v="71"/>
    <x v="0"/>
    <x v="0"/>
    <x v="36"/>
    <x v="51"/>
    <x v="7"/>
    <x v="0"/>
    <x v="6"/>
    <n v="-108.33333333333333"/>
    <n v="0"/>
    <x v="7"/>
    <n v="6"/>
    <s v="Compras y Gastos"/>
    <n v="68"/>
    <s v="Dotaciones para amortizaciones"/>
    <x v="17"/>
    <x v="17"/>
    <n v="6820"/>
    <s v="GASTOS"/>
  </r>
  <r>
    <n v="72"/>
    <x v="0"/>
    <x v="0"/>
    <x v="36"/>
    <x v="51"/>
    <x v="2"/>
    <x v="0"/>
    <x v="6"/>
    <n v="-125"/>
    <n v="0"/>
    <x v="2"/>
    <n v="6"/>
    <s v="Compras y Gastos"/>
    <n v="68"/>
    <s v="Dotaciones para amortizaciones"/>
    <x v="17"/>
    <x v="17"/>
    <n v="6820"/>
    <s v="GASTOS"/>
  </r>
  <r>
    <n v="73"/>
    <x v="0"/>
    <x v="0"/>
    <x v="36"/>
    <x v="51"/>
    <x v="3"/>
    <x v="0"/>
    <x v="6"/>
    <n v="-33.333333333333336"/>
    <n v="0"/>
    <x v="3"/>
    <n v="6"/>
    <s v="Compras y Gastos"/>
    <n v="68"/>
    <s v="Dotaciones para amortizaciones"/>
    <x v="17"/>
    <x v="17"/>
    <n v="6820"/>
    <s v="GASTOS"/>
  </r>
  <r>
    <n v="74"/>
    <x v="0"/>
    <x v="0"/>
    <x v="36"/>
    <x v="51"/>
    <x v="8"/>
    <x v="0"/>
    <x v="6"/>
    <n v="-41.666666666666664"/>
    <n v="0"/>
    <x v="8"/>
    <n v="6"/>
    <s v="Compras y Gastos"/>
    <n v="68"/>
    <s v="Dotaciones para amortizaciones"/>
    <x v="17"/>
    <x v="17"/>
    <n v="6820"/>
    <s v="GASTOS"/>
  </r>
  <r>
    <n v="75"/>
    <x v="0"/>
    <x v="0"/>
    <x v="36"/>
    <x v="51"/>
    <x v="4"/>
    <x v="0"/>
    <x v="6"/>
    <n v="-12.5"/>
    <n v="0"/>
    <x v="4"/>
    <n v="6"/>
    <s v="Compras y Gastos"/>
    <n v="68"/>
    <s v="Dotaciones para amortizaciones"/>
    <x v="17"/>
    <x v="17"/>
    <n v="6820"/>
    <s v="GASTOS"/>
  </r>
  <r>
    <n v="76"/>
    <x v="0"/>
    <x v="0"/>
    <x v="36"/>
    <x v="51"/>
    <x v="9"/>
    <x v="0"/>
    <x v="6"/>
    <n v="-179.16666666666666"/>
    <n v="0"/>
    <x v="9"/>
    <n v="6"/>
    <s v="Compras y Gastos"/>
    <n v="68"/>
    <s v="Dotaciones para amortizaciones"/>
    <x v="17"/>
    <x v="17"/>
    <n v="6820"/>
    <s v="GASTOS"/>
  </r>
  <r>
    <n v="77"/>
    <x v="0"/>
    <x v="0"/>
    <x v="37"/>
    <x v="52"/>
    <x v="11"/>
    <x v="0"/>
    <x v="6"/>
    <n v="0"/>
    <n v="0"/>
    <x v="11"/>
    <n v="0"/>
    <n v="0"/>
    <n v="0"/>
    <n v="0"/>
    <x v="18"/>
    <x v="18"/>
    <n v="0"/>
    <n v="0"/>
  </r>
  <r>
    <n v="7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0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0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0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0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0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0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0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0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0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0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1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1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1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1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1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1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1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1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1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1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2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2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2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2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2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2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2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2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2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2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3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3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3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3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3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3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3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3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3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3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4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4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4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4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4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4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4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4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4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4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5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5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5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5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5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5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5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5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5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5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6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6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6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6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6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6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6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6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6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6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7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7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7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7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7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7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7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7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7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7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8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8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8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8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8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8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8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8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8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8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9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9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9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9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9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9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9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9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9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9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0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0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0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0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0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0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0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0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0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0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1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1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1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1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1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1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1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1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1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1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2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2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2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2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2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2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2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2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2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2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3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3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3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3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3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3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3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3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3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3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4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4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4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4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4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4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4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4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4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4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5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5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5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5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5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5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5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5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5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5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6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6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6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6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6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6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6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6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6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6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7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7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7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7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7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7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7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7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7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7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8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8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8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8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8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8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8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8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8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8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9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9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9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9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9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9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9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9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9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9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0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0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0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0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0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0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0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0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0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0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1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1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1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1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1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1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1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1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1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1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2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2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2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2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2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2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2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2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2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2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3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3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3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3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3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3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3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3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3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3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4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4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4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4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4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4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4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4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4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4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5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5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5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5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5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5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5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5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5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5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6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6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6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6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6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6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6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6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6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6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7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7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7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7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7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7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7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7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7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7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8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8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8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8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8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8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8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8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8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8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9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9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9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9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9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9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9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9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9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9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0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0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0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0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0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0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0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0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0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0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1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1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1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1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1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1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1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1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1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1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2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2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2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2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2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2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2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2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2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2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3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3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3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3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3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3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3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3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3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3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4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4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4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4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4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4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4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4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4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4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5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5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5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5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5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5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5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5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5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5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6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6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6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6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6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6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6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6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6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6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7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7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7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7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7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7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7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7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7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7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8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8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8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8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8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8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8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8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8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8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9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9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9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9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9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9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9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9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9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9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0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0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0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0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0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0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0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0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0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0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1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1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1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1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1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1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1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1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1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1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2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2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2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2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2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2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2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2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2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2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3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3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3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3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3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3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3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3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3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3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4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4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4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4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4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4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4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4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4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4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5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5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5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5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5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5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5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5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5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5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6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6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6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6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6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6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6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6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6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6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7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7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7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7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7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7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7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7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7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7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8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8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8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8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8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8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8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8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8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8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9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9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9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9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9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9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9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9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9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9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0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0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0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0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0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0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0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0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0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0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1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1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1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1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1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1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1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1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1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1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2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2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2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2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2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2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2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2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2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2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3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3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3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3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3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3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3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3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3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3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4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4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4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4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4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4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4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4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4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4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5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5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5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5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5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5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5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5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5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5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6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6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6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6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6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6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6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6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6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6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7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7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7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7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7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7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7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7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7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7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8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8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8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8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8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8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8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8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8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8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9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9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9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9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9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9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9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9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9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9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0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0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0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0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0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0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0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0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0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0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1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1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1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1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1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1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1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1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1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1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2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2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2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2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2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2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2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2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2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2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3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3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3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3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3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3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3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3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3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3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4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4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4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4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4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4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4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4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4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4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5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5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5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5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5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5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5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5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5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5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6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6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6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6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6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6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6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6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6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6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7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7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7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7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7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7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7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7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7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7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8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8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8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8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8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8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8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8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8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8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9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9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9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9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9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9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9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9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9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9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0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0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0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0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0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0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0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0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0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0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1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1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1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1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1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1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1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1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1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1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2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2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2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2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2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2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2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2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2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2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3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3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3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3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3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3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3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3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3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3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4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4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4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4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4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4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4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4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4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4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5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5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5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5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5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5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5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5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5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5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6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6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6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6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6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6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6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6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6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6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7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7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7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7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7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7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7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7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7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7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8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8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8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8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8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8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8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8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8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8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9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9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9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9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9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9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9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9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9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9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0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0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0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0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0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0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0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0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0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0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1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1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1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1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1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1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1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1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1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1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2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2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2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2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2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2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2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2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2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2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3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3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3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3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3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3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3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3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3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3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4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4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4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4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4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4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4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4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4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4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5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5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5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5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5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5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5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5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5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5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6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6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6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6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6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6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6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6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6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6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7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7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7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7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7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7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7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7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7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7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8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8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8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8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8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8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8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8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8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8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9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9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9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9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9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9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9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9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9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9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00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001"/>
    <x v="0"/>
    <x v="0"/>
    <x v="37"/>
    <x v="52"/>
    <x v="11"/>
    <x v="1"/>
    <x v="6"/>
    <n v="0"/>
    <n v="0"/>
    <x v="11"/>
    <n v="0"/>
    <n v="0"/>
    <n v="0"/>
    <n v="0"/>
    <x v="18"/>
    <x v="18"/>
    <n v="0"/>
    <n v="0"/>
  </r>
  <r>
    <n v="1002"/>
    <x v="0"/>
    <x v="0"/>
    <x v="37"/>
    <x v="52"/>
    <x v="11"/>
    <x v="1"/>
    <x v="6"/>
    <n v="0"/>
    <n v="0"/>
    <x v="11"/>
    <n v="0"/>
    <n v="0"/>
    <n v="0"/>
    <n v="0"/>
    <x v="18"/>
    <x v="18"/>
    <n v="0"/>
    <n v="0"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n v="1"/>
    <x v="0"/>
    <x v="0"/>
    <x v="0"/>
    <x v="0"/>
    <x v="0"/>
    <x v="0"/>
    <x v="7"/>
    <n v="156000"/>
    <n v="0"/>
    <x v="0"/>
    <n v="7"/>
    <s v="Ventas e Ingresos"/>
    <n v="70"/>
    <s v="Ventas mercaderías y servicios"/>
    <x v="0"/>
    <x v="0"/>
    <n v="7000"/>
    <s v="INGRESOS"/>
  </r>
  <r>
    <n v="2"/>
    <x v="0"/>
    <x v="0"/>
    <x v="1"/>
    <x v="1"/>
    <x v="0"/>
    <x v="0"/>
    <x v="7"/>
    <n v="23200"/>
    <n v="0"/>
    <x v="0"/>
    <n v="7"/>
    <s v="Ventas e Ingresos"/>
    <n v="70"/>
    <s v="Ventas mercaderías y servicios"/>
    <x v="0"/>
    <x v="0"/>
    <n v="7000"/>
    <s v="INGRESOS"/>
  </r>
  <r>
    <n v="3"/>
    <x v="0"/>
    <x v="0"/>
    <x v="2"/>
    <x v="2"/>
    <x v="0"/>
    <x v="0"/>
    <x v="7"/>
    <n v="29600"/>
    <n v="0"/>
    <x v="0"/>
    <n v="7"/>
    <s v="Ventas e Ingresos"/>
    <n v="70"/>
    <s v="Ventas mercaderías y servicios"/>
    <x v="0"/>
    <x v="0"/>
    <n v="7000"/>
    <s v="INGRESOS"/>
  </r>
  <r>
    <n v="4"/>
    <x v="0"/>
    <x v="0"/>
    <x v="3"/>
    <x v="3"/>
    <x v="1"/>
    <x v="0"/>
    <x v="7"/>
    <n v="-21267.731482284697"/>
    <n v="0"/>
    <x v="1"/>
    <n v="6"/>
    <s v="Compras y Gastos"/>
    <n v="60"/>
    <s v="Compras"/>
    <x v="1"/>
    <x v="1"/>
    <n v="6000"/>
    <s v="GASTOS"/>
  </r>
  <r>
    <n v="5"/>
    <x v="0"/>
    <x v="0"/>
    <x v="4"/>
    <x v="4"/>
    <x v="1"/>
    <x v="0"/>
    <x v="7"/>
    <n v="-3694.6855949821593"/>
    <n v="0"/>
    <x v="1"/>
    <n v="6"/>
    <s v="Compras y Gastos"/>
    <n v="60"/>
    <s v="Compras"/>
    <x v="1"/>
    <x v="1"/>
    <n v="6000"/>
    <s v="GASTOS"/>
  </r>
  <r>
    <n v="6"/>
    <x v="0"/>
    <x v="0"/>
    <x v="5"/>
    <x v="5"/>
    <x v="1"/>
    <x v="0"/>
    <x v="7"/>
    <n v="-6645.4525787511093"/>
    <n v="0"/>
    <x v="1"/>
    <n v="6"/>
    <s v="Compras y Gastos"/>
    <n v="60"/>
    <s v="Compras"/>
    <x v="1"/>
    <x v="1"/>
    <n v="6000"/>
    <s v="GASTOS"/>
  </r>
  <r>
    <n v="7"/>
    <x v="0"/>
    <x v="0"/>
    <x v="6"/>
    <x v="6"/>
    <x v="1"/>
    <x v="0"/>
    <x v="7"/>
    <n v="-10177.975791114133"/>
    <n v="0"/>
    <x v="1"/>
    <n v="6"/>
    <s v="Compras y Gastos"/>
    <n v="60"/>
    <s v="Compras"/>
    <x v="1"/>
    <x v="1"/>
    <n v="6000"/>
    <s v="GASTOS"/>
  </r>
  <r>
    <n v="8"/>
    <x v="0"/>
    <x v="0"/>
    <x v="7"/>
    <x v="7"/>
    <x v="1"/>
    <x v="0"/>
    <x v="7"/>
    <n v="-6238.1545528679026"/>
    <n v="0"/>
    <x v="1"/>
    <n v="6"/>
    <s v="Compras y Gastos"/>
    <n v="60"/>
    <s v="Compras"/>
    <x v="1"/>
    <x v="1"/>
    <n v="6000"/>
    <s v="GASTOS"/>
  </r>
  <r>
    <n v="9"/>
    <x v="0"/>
    <x v="0"/>
    <x v="8"/>
    <x v="8"/>
    <x v="1"/>
    <x v="0"/>
    <x v="7"/>
    <n v="12528"/>
    <n v="0"/>
    <x v="1"/>
    <n v="6"/>
    <s v="Compras y Gastos"/>
    <n v="61"/>
    <s v="Variación de existencias"/>
    <x v="2"/>
    <x v="2"/>
    <n v="6100"/>
    <s v="GASTOS"/>
  </r>
  <r>
    <n v="10"/>
    <x v="0"/>
    <x v="0"/>
    <x v="9"/>
    <x v="9"/>
    <x v="1"/>
    <x v="0"/>
    <x v="7"/>
    <n v="-100"/>
    <n v="0"/>
    <x v="1"/>
    <n v="6"/>
    <s v="Compras y Gastos"/>
    <n v="60"/>
    <s v="Compras"/>
    <x v="3"/>
    <x v="3"/>
    <n v="6020"/>
    <s v="GASTOS"/>
  </r>
  <r>
    <n v="11"/>
    <x v="0"/>
    <x v="0"/>
    <x v="10"/>
    <x v="10"/>
    <x v="1"/>
    <x v="0"/>
    <x v="7"/>
    <n v="-444.44444444444446"/>
    <n v="0"/>
    <x v="1"/>
    <n v="6"/>
    <s v="Compras y Gastos"/>
    <n v="60"/>
    <s v="Compras"/>
    <x v="3"/>
    <x v="3"/>
    <n v="6020"/>
    <s v="GASTOS"/>
  </r>
  <r>
    <n v="12"/>
    <x v="0"/>
    <x v="0"/>
    <x v="11"/>
    <x v="11"/>
    <x v="1"/>
    <x v="0"/>
    <x v="7"/>
    <n v="-133.33333333333334"/>
    <n v="0"/>
    <x v="1"/>
    <n v="6"/>
    <s v="Compras y Gastos"/>
    <n v="60"/>
    <s v="Compras"/>
    <x v="3"/>
    <x v="3"/>
    <n v="6020"/>
    <s v="GASTOS"/>
  </r>
  <r>
    <n v="13"/>
    <x v="0"/>
    <x v="0"/>
    <x v="12"/>
    <x v="12"/>
    <x v="1"/>
    <x v="0"/>
    <x v="7"/>
    <n v="-166.66666666666669"/>
    <n v="0"/>
    <x v="1"/>
    <n v="6"/>
    <s v="Compras y Gastos"/>
    <n v="60"/>
    <s v="Compras"/>
    <x v="3"/>
    <x v="3"/>
    <n v="6020"/>
    <s v="GASTOS"/>
  </r>
  <r>
    <n v="14"/>
    <x v="0"/>
    <x v="0"/>
    <x v="13"/>
    <x v="13"/>
    <x v="2"/>
    <x v="0"/>
    <x v="7"/>
    <n v="-3000"/>
    <n v="0"/>
    <x v="2"/>
    <n v="6"/>
    <s v="Compras y Gastos"/>
    <n v="62"/>
    <s v="Servicios exteriores"/>
    <x v="4"/>
    <x v="4"/>
    <n v="6280"/>
    <s v="GASTOS"/>
  </r>
  <r>
    <n v="15"/>
    <x v="0"/>
    <x v="0"/>
    <x v="14"/>
    <x v="14"/>
    <x v="2"/>
    <x v="0"/>
    <x v="7"/>
    <n v="-355.55555555555554"/>
    <n v="0"/>
    <x v="2"/>
    <n v="6"/>
    <s v="Compras y Gastos"/>
    <n v="62"/>
    <s v="Servicios exteriores"/>
    <x v="4"/>
    <x v="4"/>
    <n v="6280"/>
    <s v="GASTOS"/>
  </r>
  <r>
    <n v="16"/>
    <x v="0"/>
    <x v="0"/>
    <x v="15"/>
    <x v="15"/>
    <x v="2"/>
    <x v="0"/>
    <x v="7"/>
    <n v="-8888.8888888888887"/>
    <n v="0"/>
    <x v="2"/>
    <n v="6"/>
    <s v="Compras y Gastos"/>
    <n v="62"/>
    <s v="Servicios exteriores"/>
    <x v="4"/>
    <x v="4"/>
    <n v="6280"/>
    <s v="GASTOS"/>
  </r>
  <r>
    <n v="17"/>
    <x v="0"/>
    <x v="0"/>
    <x v="16"/>
    <x v="16"/>
    <x v="2"/>
    <x v="0"/>
    <x v="7"/>
    <n v="-2444.4444444444443"/>
    <n v="0"/>
    <x v="2"/>
    <n v="6"/>
    <s v="Compras y Gastos"/>
    <n v="62"/>
    <s v="Servicios exteriores"/>
    <x v="4"/>
    <x v="4"/>
    <n v="6280"/>
    <s v="GASTOS"/>
  </r>
  <r>
    <n v="18"/>
    <x v="0"/>
    <x v="0"/>
    <x v="17"/>
    <x v="17"/>
    <x v="2"/>
    <x v="0"/>
    <x v="7"/>
    <n v="-144.44444444444446"/>
    <n v="0"/>
    <x v="2"/>
    <n v="6"/>
    <s v="Compras y Gastos"/>
    <n v="62"/>
    <s v="Servicios exteriores"/>
    <x v="4"/>
    <x v="4"/>
    <n v="6280"/>
    <s v="GASTOS"/>
  </r>
  <r>
    <n v="19"/>
    <x v="0"/>
    <x v="0"/>
    <x v="18"/>
    <x v="18"/>
    <x v="3"/>
    <x v="0"/>
    <x v="7"/>
    <n v="-18792"/>
    <n v="0"/>
    <x v="3"/>
    <n v="6"/>
    <s v="Compras y Gastos"/>
    <n v="64"/>
    <s v="Gastos de personal"/>
    <x v="5"/>
    <x v="5"/>
    <n v="6400"/>
    <s v="GASTOS"/>
  </r>
  <r>
    <n v="20"/>
    <x v="0"/>
    <x v="0"/>
    <x v="19"/>
    <x v="19"/>
    <x v="3"/>
    <x v="0"/>
    <x v="7"/>
    <n v="-4176"/>
    <n v="0"/>
    <x v="3"/>
    <n v="6"/>
    <s v="Compras y Gastos"/>
    <n v="62"/>
    <s v="Servicios exteriores"/>
    <x v="6"/>
    <x v="6"/>
    <n v="6270"/>
    <s v="GASTOS"/>
  </r>
  <r>
    <n v="21"/>
    <x v="0"/>
    <x v="0"/>
    <x v="20"/>
    <x v="20"/>
    <x v="3"/>
    <x v="0"/>
    <x v="7"/>
    <n v="-4176"/>
    <n v="0"/>
    <x v="3"/>
    <n v="6"/>
    <s v="Compras y Gastos"/>
    <n v="62"/>
    <s v="Servicios exteriores"/>
    <x v="6"/>
    <x v="6"/>
    <n v="6270"/>
    <s v="GASTOS"/>
  </r>
  <r>
    <n v="22"/>
    <x v="0"/>
    <x v="0"/>
    <x v="21"/>
    <x v="21"/>
    <x v="3"/>
    <x v="0"/>
    <x v="7"/>
    <n v="-6264"/>
    <n v="0"/>
    <x v="3"/>
    <n v="6"/>
    <s v="Compras y Gastos"/>
    <n v="62"/>
    <s v="Servicios exteriores"/>
    <x v="6"/>
    <x v="6"/>
    <n v="6270"/>
    <s v="GASTOS"/>
  </r>
  <r>
    <n v="23"/>
    <x v="0"/>
    <x v="0"/>
    <x v="22"/>
    <x v="22"/>
    <x v="3"/>
    <x v="0"/>
    <x v="7"/>
    <n v="-2088"/>
    <n v="0"/>
    <x v="3"/>
    <n v="6"/>
    <s v="Compras y Gastos"/>
    <n v="62"/>
    <s v="Servicios exteriores"/>
    <x v="6"/>
    <x v="6"/>
    <n v="6270"/>
    <s v="GASTOS"/>
  </r>
  <r>
    <n v="24"/>
    <x v="0"/>
    <x v="0"/>
    <x v="23"/>
    <x v="23"/>
    <x v="3"/>
    <x v="0"/>
    <x v="7"/>
    <n v="-2088"/>
    <n v="0"/>
    <x v="3"/>
    <n v="6"/>
    <s v="Compras y Gastos"/>
    <n v="69"/>
    <s v="Pérdidas por deterioro y otras"/>
    <x v="7"/>
    <x v="7"/>
    <n v="6940"/>
    <s v="GASTOS"/>
  </r>
  <r>
    <n v="25"/>
    <x v="0"/>
    <x v="0"/>
    <x v="24"/>
    <x v="24"/>
    <x v="3"/>
    <x v="0"/>
    <x v="7"/>
    <n v="-6264"/>
    <n v="0"/>
    <x v="3"/>
    <n v="6"/>
    <s v="Compras y Gastos"/>
    <n v="62"/>
    <s v="Servicios exteriores"/>
    <x v="8"/>
    <x v="8"/>
    <n v="6240"/>
    <s v="GASTOS"/>
  </r>
  <r>
    <n v="26"/>
    <x v="0"/>
    <x v="0"/>
    <x v="18"/>
    <x v="25"/>
    <x v="4"/>
    <x v="0"/>
    <x v="7"/>
    <n v="-4500"/>
    <n v="0"/>
    <x v="4"/>
    <n v="6"/>
    <s v="Compras y Gastos"/>
    <n v="64"/>
    <s v="Gastos de personal"/>
    <x v="5"/>
    <x v="5"/>
    <n v="6400"/>
    <s v="GASTOS"/>
  </r>
  <r>
    <n v="27"/>
    <x v="0"/>
    <x v="0"/>
    <x v="18"/>
    <x v="26"/>
    <x v="3"/>
    <x v="0"/>
    <x v="7"/>
    <n v="-4000"/>
    <n v="0"/>
    <x v="3"/>
    <n v="6"/>
    <s v="Compras y Gastos"/>
    <n v="64"/>
    <s v="Gastos de personal"/>
    <x v="5"/>
    <x v="5"/>
    <n v="6400"/>
    <s v="GASTOS"/>
  </r>
  <r>
    <n v="28"/>
    <x v="0"/>
    <x v="0"/>
    <x v="18"/>
    <x v="27"/>
    <x v="3"/>
    <x v="0"/>
    <x v="7"/>
    <n v="-2500"/>
    <n v="0"/>
    <x v="3"/>
    <n v="6"/>
    <s v="Compras y Gastos"/>
    <n v="64"/>
    <s v="Gastos de personal"/>
    <x v="5"/>
    <x v="5"/>
    <n v="6400"/>
    <s v="GASTOS"/>
  </r>
  <r>
    <n v="29"/>
    <x v="0"/>
    <x v="0"/>
    <x v="18"/>
    <x v="28"/>
    <x v="3"/>
    <x v="0"/>
    <x v="7"/>
    <n v="-1500"/>
    <n v="0"/>
    <x v="3"/>
    <n v="6"/>
    <s v="Compras y Gastos"/>
    <n v="64"/>
    <s v="Gastos de personal"/>
    <x v="5"/>
    <x v="5"/>
    <n v="6400"/>
    <s v="GASTOS"/>
  </r>
  <r>
    <n v="30"/>
    <x v="0"/>
    <x v="0"/>
    <x v="18"/>
    <x v="29"/>
    <x v="5"/>
    <x v="0"/>
    <x v="7"/>
    <n v="-4000"/>
    <n v="0"/>
    <x v="5"/>
    <n v="6"/>
    <s v="Compras y Gastos"/>
    <n v="64"/>
    <s v="Gastos de personal"/>
    <x v="5"/>
    <x v="5"/>
    <n v="6400"/>
    <s v="GASTOS"/>
  </r>
  <r>
    <n v="31"/>
    <x v="0"/>
    <x v="0"/>
    <x v="18"/>
    <x v="30"/>
    <x v="6"/>
    <x v="0"/>
    <x v="7"/>
    <n v="-2000"/>
    <n v="0"/>
    <x v="6"/>
    <n v="6"/>
    <s v="Compras y Gastos"/>
    <n v="64"/>
    <s v="Gastos de personal"/>
    <x v="5"/>
    <x v="5"/>
    <n v="6400"/>
    <s v="GASTOS"/>
  </r>
  <r>
    <n v="32"/>
    <x v="0"/>
    <x v="0"/>
    <x v="18"/>
    <x v="31"/>
    <x v="6"/>
    <x v="0"/>
    <x v="7"/>
    <n v="-48000"/>
    <n v="0"/>
    <x v="6"/>
    <n v="6"/>
    <s v="Compras y Gastos"/>
    <n v="64"/>
    <s v="Gastos de personal"/>
    <x v="5"/>
    <x v="5"/>
    <n v="6400"/>
    <s v="GASTOS"/>
  </r>
  <r>
    <n v="33"/>
    <x v="0"/>
    <x v="0"/>
    <x v="18"/>
    <x v="32"/>
    <x v="6"/>
    <x v="0"/>
    <x v="7"/>
    <n v="-544"/>
    <n v="0"/>
    <x v="6"/>
    <n v="6"/>
    <s v="Compras y Gastos"/>
    <n v="64"/>
    <s v="Gastos de personal"/>
    <x v="5"/>
    <x v="5"/>
    <n v="6400"/>
    <s v="GASTOS"/>
  </r>
  <r>
    <n v="34"/>
    <x v="0"/>
    <x v="0"/>
    <x v="18"/>
    <x v="33"/>
    <x v="7"/>
    <x v="0"/>
    <x v="7"/>
    <n v="-2000"/>
    <n v="0"/>
    <x v="7"/>
    <n v="6"/>
    <s v="Compras y Gastos"/>
    <n v="64"/>
    <s v="Gastos de personal"/>
    <x v="5"/>
    <x v="5"/>
    <n v="6400"/>
    <s v="GASTOS"/>
  </r>
  <r>
    <n v="35"/>
    <x v="0"/>
    <x v="0"/>
    <x v="18"/>
    <x v="34"/>
    <x v="7"/>
    <x v="0"/>
    <x v="7"/>
    <n v="-1000"/>
    <n v="0"/>
    <x v="7"/>
    <n v="6"/>
    <s v="Compras y Gastos"/>
    <n v="64"/>
    <s v="Gastos de personal"/>
    <x v="5"/>
    <x v="5"/>
    <n v="6400"/>
    <s v="GASTOS"/>
  </r>
  <r>
    <n v="36"/>
    <x v="0"/>
    <x v="0"/>
    <x v="18"/>
    <x v="35"/>
    <x v="8"/>
    <x v="0"/>
    <x v="7"/>
    <n v="-4000"/>
    <n v="0"/>
    <x v="8"/>
    <n v="6"/>
    <s v="Compras y Gastos"/>
    <n v="64"/>
    <s v="Gastos de personal"/>
    <x v="5"/>
    <x v="5"/>
    <n v="6400"/>
    <s v="GASTOS"/>
  </r>
  <r>
    <n v="37"/>
    <x v="0"/>
    <x v="0"/>
    <x v="18"/>
    <x v="36"/>
    <x v="8"/>
    <x v="0"/>
    <x v="7"/>
    <n v="-1500"/>
    <n v="0"/>
    <x v="8"/>
    <n v="6"/>
    <s v="Compras y Gastos"/>
    <n v="64"/>
    <s v="Gastos de personal"/>
    <x v="5"/>
    <x v="5"/>
    <n v="6400"/>
    <s v="GASTOS"/>
  </r>
  <r>
    <n v="38"/>
    <x v="0"/>
    <x v="0"/>
    <x v="18"/>
    <x v="37"/>
    <x v="8"/>
    <x v="0"/>
    <x v="7"/>
    <n v="-1000"/>
    <n v="0"/>
    <x v="8"/>
    <n v="6"/>
    <s v="Compras y Gastos"/>
    <n v="64"/>
    <s v="Gastos de personal"/>
    <x v="5"/>
    <x v="5"/>
    <n v="6400"/>
    <s v="GASTOS"/>
  </r>
  <r>
    <n v="39"/>
    <x v="0"/>
    <x v="0"/>
    <x v="18"/>
    <x v="38"/>
    <x v="2"/>
    <x v="0"/>
    <x v="7"/>
    <n v="-1000"/>
    <n v="0"/>
    <x v="2"/>
    <n v="6"/>
    <s v="Compras y Gastos"/>
    <n v="64"/>
    <s v="Gastos de personal"/>
    <x v="5"/>
    <x v="5"/>
    <n v="6400"/>
    <s v="GASTOS"/>
  </r>
  <r>
    <n v="40"/>
    <x v="0"/>
    <x v="0"/>
    <x v="18"/>
    <x v="39"/>
    <x v="2"/>
    <x v="0"/>
    <x v="7"/>
    <n v="-1000"/>
    <n v="0"/>
    <x v="2"/>
    <n v="6"/>
    <s v="Compras y Gastos"/>
    <n v="64"/>
    <s v="Gastos de personal"/>
    <x v="5"/>
    <x v="5"/>
    <n v="6400"/>
    <s v="GASTOS"/>
  </r>
  <r>
    <n v="41"/>
    <x v="0"/>
    <x v="0"/>
    <x v="18"/>
    <x v="40"/>
    <x v="7"/>
    <x v="0"/>
    <x v="7"/>
    <n v="-1000"/>
    <n v="0"/>
    <x v="7"/>
    <n v="6"/>
    <s v="Compras y Gastos"/>
    <n v="64"/>
    <s v="Gastos de personal"/>
    <x v="5"/>
    <x v="5"/>
    <n v="6400"/>
    <s v="GASTOS"/>
  </r>
  <r>
    <n v="42"/>
    <x v="0"/>
    <x v="0"/>
    <x v="25"/>
    <x v="25"/>
    <x v="4"/>
    <x v="0"/>
    <x v="7"/>
    <n v="-1440"/>
    <n v="0"/>
    <x v="4"/>
    <n v="6"/>
    <s v="Compras y Gastos"/>
    <n v="64"/>
    <s v="Gastos de personal"/>
    <x v="9"/>
    <x v="9"/>
    <n v="6420"/>
    <s v="GASTOS"/>
  </r>
  <r>
    <n v="43"/>
    <x v="0"/>
    <x v="0"/>
    <x v="25"/>
    <x v="26"/>
    <x v="3"/>
    <x v="0"/>
    <x v="7"/>
    <n v="-1440"/>
    <n v="0"/>
    <x v="3"/>
    <n v="6"/>
    <s v="Compras y Gastos"/>
    <n v="64"/>
    <s v="Gastos de personal"/>
    <x v="9"/>
    <x v="9"/>
    <n v="6420"/>
    <s v="GASTOS"/>
  </r>
  <r>
    <n v="44"/>
    <x v="0"/>
    <x v="0"/>
    <x v="25"/>
    <x v="27"/>
    <x v="3"/>
    <x v="0"/>
    <x v="7"/>
    <n v="-1120"/>
    <n v="0"/>
    <x v="3"/>
    <n v="6"/>
    <s v="Compras y Gastos"/>
    <n v="64"/>
    <s v="Gastos de personal"/>
    <x v="9"/>
    <x v="9"/>
    <n v="6420"/>
    <s v="GASTOS"/>
  </r>
  <r>
    <n v="45"/>
    <x v="0"/>
    <x v="0"/>
    <x v="25"/>
    <x v="28"/>
    <x v="3"/>
    <x v="0"/>
    <x v="7"/>
    <n v="-800"/>
    <n v="0"/>
    <x v="3"/>
    <n v="6"/>
    <s v="Compras y Gastos"/>
    <n v="64"/>
    <s v="Gastos de personal"/>
    <x v="9"/>
    <x v="9"/>
    <n v="6420"/>
    <s v="GASTOS"/>
  </r>
  <r>
    <n v="46"/>
    <x v="0"/>
    <x v="0"/>
    <x v="25"/>
    <x v="29"/>
    <x v="5"/>
    <x v="0"/>
    <x v="7"/>
    <n v="-480"/>
    <n v="0"/>
    <x v="5"/>
    <n v="6"/>
    <s v="Compras y Gastos"/>
    <n v="64"/>
    <s v="Gastos de personal"/>
    <x v="9"/>
    <x v="9"/>
    <n v="6420"/>
    <s v="GASTOS"/>
  </r>
  <r>
    <n v="47"/>
    <x v="0"/>
    <x v="0"/>
    <x v="25"/>
    <x v="30"/>
    <x v="6"/>
    <x v="0"/>
    <x v="7"/>
    <n v="-1120"/>
    <n v="0"/>
    <x v="6"/>
    <n v="6"/>
    <s v="Compras y Gastos"/>
    <n v="64"/>
    <s v="Gastos de personal"/>
    <x v="9"/>
    <x v="9"/>
    <n v="6420"/>
    <s v="GASTOS"/>
  </r>
  <r>
    <n v="48"/>
    <x v="0"/>
    <x v="0"/>
    <x v="25"/>
    <x v="31"/>
    <x v="6"/>
    <x v="0"/>
    <x v="7"/>
    <n v="-640"/>
    <n v="0"/>
    <x v="6"/>
    <n v="6"/>
    <s v="Compras y Gastos"/>
    <n v="64"/>
    <s v="Gastos de personal"/>
    <x v="9"/>
    <x v="9"/>
    <n v="6420"/>
    <s v="GASTOS"/>
  </r>
  <r>
    <n v="49"/>
    <x v="0"/>
    <x v="0"/>
    <x v="25"/>
    <x v="32"/>
    <x v="6"/>
    <x v="0"/>
    <x v="7"/>
    <n v="-15360"/>
    <n v="0"/>
    <x v="6"/>
    <n v="6"/>
    <s v="Compras y Gastos"/>
    <n v="64"/>
    <s v="Gastos de personal"/>
    <x v="9"/>
    <x v="9"/>
    <n v="6420"/>
    <s v="GASTOS"/>
  </r>
  <r>
    <n v="50"/>
    <x v="0"/>
    <x v="0"/>
    <x v="25"/>
    <x v="33"/>
    <x v="7"/>
    <x v="0"/>
    <x v="7"/>
    <n v="-174.08"/>
    <n v="0"/>
    <x v="7"/>
    <n v="6"/>
    <s v="Compras y Gastos"/>
    <n v="64"/>
    <s v="Gastos de personal"/>
    <x v="9"/>
    <x v="9"/>
    <n v="6420"/>
    <s v="GASTOS"/>
  </r>
  <r>
    <n v="51"/>
    <x v="0"/>
    <x v="0"/>
    <x v="25"/>
    <x v="34"/>
    <x v="7"/>
    <x v="0"/>
    <x v="7"/>
    <n v="-640"/>
    <n v="0"/>
    <x v="7"/>
    <n v="6"/>
    <s v="Compras y Gastos"/>
    <n v="64"/>
    <s v="Gastos de personal"/>
    <x v="9"/>
    <x v="9"/>
    <n v="6420"/>
    <s v="GASTOS"/>
  </r>
  <r>
    <n v="52"/>
    <x v="0"/>
    <x v="0"/>
    <x v="25"/>
    <x v="35"/>
    <x v="8"/>
    <x v="0"/>
    <x v="7"/>
    <n v="-320"/>
    <n v="0"/>
    <x v="8"/>
    <n v="6"/>
    <s v="Compras y Gastos"/>
    <n v="64"/>
    <s v="Gastos de personal"/>
    <x v="9"/>
    <x v="9"/>
    <n v="6420"/>
    <s v="GASTOS"/>
  </r>
  <r>
    <n v="53"/>
    <x v="0"/>
    <x v="0"/>
    <x v="25"/>
    <x v="36"/>
    <x v="8"/>
    <x v="0"/>
    <x v="7"/>
    <n v="-960"/>
    <n v="0"/>
    <x v="8"/>
    <n v="6"/>
    <s v="Compras y Gastos"/>
    <n v="64"/>
    <s v="Gastos de personal"/>
    <x v="9"/>
    <x v="9"/>
    <n v="6420"/>
    <s v="GASTOS"/>
  </r>
  <r>
    <n v="54"/>
    <x v="0"/>
    <x v="0"/>
    <x v="25"/>
    <x v="37"/>
    <x v="8"/>
    <x v="0"/>
    <x v="7"/>
    <n v="-480"/>
    <n v="0"/>
    <x v="8"/>
    <n v="6"/>
    <s v="Compras y Gastos"/>
    <n v="64"/>
    <s v="Gastos de personal"/>
    <x v="9"/>
    <x v="9"/>
    <n v="6420"/>
    <s v="GASTOS"/>
  </r>
  <r>
    <n v="55"/>
    <x v="0"/>
    <x v="0"/>
    <x v="25"/>
    <x v="38"/>
    <x v="2"/>
    <x v="0"/>
    <x v="7"/>
    <n v="-320"/>
    <n v="0"/>
    <x v="2"/>
    <n v="6"/>
    <s v="Compras y Gastos"/>
    <n v="64"/>
    <s v="Gastos de personal"/>
    <x v="9"/>
    <x v="9"/>
    <n v="6420"/>
    <s v="GASTOS"/>
  </r>
  <r>
    <n v="56"/>
    <x v="0"/>
    <x v="0"/>
    <x v="25"/>
    <x v="39"/>
    <x v="2"/>
    <x v="0"/>
    <x v="7"/>
    <n v="-320"/>
    <n v="0"/>
    <x v="2"/>
    <n v="6"/>
    <s v="Compras y Gastos"/>
    <n v="64"/>
    <s v="Gastos de personal"/>
    <x v="9"/>
    <x v="9"/>
    <n v="6420"/>
    <s v="GASTOS"/>
  </r>
  <r>
    <n v="57"/>
    <x v="0"/>
    <x v="0"/>
    <x v="25"/>
    <x v="40"/>
    <x v="7"/>
    <x v="0"/>
    <x v="7"/>
    <n v="-320"/>
    <n v="0"/>
    <x v="7"/>
    <n v="6"/>
    <s v="Compras y Gastos"/>
    <n v="64"/>
    <s v="Gastos de personal"/>
    <x v="9"/>
    <x v="9"/>
    <n v="6420"/>
    <s v="GASTOS"/>
  </r>
  <r>
    <n v="58"/>
    <x v="0"/>
    <x v="0"/>
    <x v="26"/>
    <x v="41"/>
    <x v="9"/>
    <x v="0"/>
    <x v="7"/>
    <n v="-50"/>
    <n v="0"/>
    <x v="9"/>
    <n v="6"/>
    <s v="Compras y Gastos"/>
    <n v="62"/>
    <s v="Servicios exteriores"/>
    <x v="10"/>
    <x v="10"/>
    <n v="6210"/>
    <s v="GASTOS"/>
  </r>
  <r>
    <n v="59"/>
    <x v="0"/>
    <x v="0"/>
    <x v="27"/>
    <x v="42"/>
    <x v="9"/>
    <x v="0"/>
    <x v="7"/>
    <n v="-100"/>
    <n v="0"/>
    <x v="9"/>
    <n v="6"/>
    <s v="Compras y Gastos"/>
    <n v="62"/>
    <s v="Servicios exteriores"/>
    <x v="11"/>
    <x v="11"/>
    <n v="6220"/>
    <s v="GASTOS"/>
  </r>
  <r>
    <n v="60"/>
    <x v="0"/>
    <x v="0"/>
    <x v="28"/>
    <x v="43"/>
    <x v="9"/>
    <x v="0"/>
    <x v="7"/>
    <n v="-300"/>
    <n v="0"/>
    <x v="9"/>
    <n v="6"/>
    <s v="Compras y Gastos"/>
    <n v="62"/>
    <s v="Servicios exteriores"/>
    <x v="12"/>
    <x v="12"/>
    <n v="6290"/>
    <s v="GASTOS"/>
  </r>
  <r>
    <n v="61"/>
    <x v="0"/>
    <x v="0"/>
    <x v="29"/>
    <x v="44"/>
    <x v="8"/>
    <x v="0"/>
    <x v="7"/>
    <n v="-150"/>
    <n v="0"/>
    <x v="8"/>
    <n v="6"/>
    <s v="Compras y Gastos"/>
    <n v="62"/>
    <s v="Servicios exteriores"/>
    <x v="13"/>
    <x v="13"/>
    <n v="6230"/>
    <s v="GASTOS"/>
  </r>
  <r>
    <n v="62"/>
    <x v="0"/>
    <x v="0"/>
    <x v="30"/>
    <x v="45"/>
    <x v="9"/>
    <x v="0"/>
    <x v="7"/>
    <n v="-2000"/>
    <n v="0"/>
    <x v="9"/>
    <n v="6"/>
    <s v="Compras y Gastos"/>
    <n v="62"/>
    <s v="Servicios exteriores"/>
    <x v="14"/>
    <x v="14"/>
    <n v="6250"/>
    <s v="GASTOS"/>
  </r>
  <r>
    <n v="63"/>
    <x v="0"/>
    <x v="0"/>
    <x v="17"/>
    <x v="17"/>
    <x v="9"/>
    <x v="0"/>
    <x v="7"/>
    <n v="-500"/>
    <n v="0"/>
    <x v="9"/>
    <n v="6"/>
    <s v="Compras y Gastos"/>
    <n v="62"/>
    <s v="Servicios exteriores"/>
    <x v="4"/>
    <x v="4"/>
    <n v="6280"/>
    <s v="GASTOS"/>
  </r>
  <r>
    <n v="64"/>
    <x v="0"/>
    <x v="0"/>
    <x v="31"/>
    <x v="46"/>
    <x v="9"/>
    <x v="0"/>
    <x v="7"/>
    <n v="-100"/>
    <n v="0"/>
    <x v="9"/>
    <n v="6"/>
    <s v="Compras y Gastos"/>
    <n v="62"/>
    <s v="Servicios exteriores"/>
    <x v="12"/>
    <x v="12"/>
    <n v="6290"/>
    <s v="GASTOS"/>
  </r>
  <r>
    <n v="65"/>
    <x v="0"/>
    <x v="0"/>
    <x v="32"/>
    <x v="47"/>
    <x v="9"/>
    <x v="0"/>
    <x v="7"/>
    <n v="-400"/>
    <n v="0"/>
    <x v="9"/>
    <n v="6"/>
    <s v="Compras y Gastos"/>
    <n v="62"/>
    <s v="Servicios exteriores"/>
    <x v="12"/>
    <x v="12"/>
    <n v="6290"/>
    <s v="GASTOS"/>
  </r>
  <r>
    <n v="66"/>
    <x v="0"/>
    <x v="0"/>
    <x v="33"/>
    <x v="48"/>
    <x v="9"/>
    <x v="0"/>
    <x v="7"/>
    <n v="-250"/>
    <n v="0"/>
    <x v="9"/>
    <n v="6"/>
    <s v="Compras y Gastos"/>
    <n v="62"/>
    <s v="Servicios exteriores"/>
    <x v="12"/>
    <x v="12"/>
    <n v="6290"/>
    <s v="GASTOS"/>
  </r>
  <r>
    <n v="67"/>
    <x v="0"/>
    <x v="0"/>
    <x v="34"/>
    <x v="49"/>
    <x v="9"/>
    <x v="0"/>
    <x v="7"/>
    <n v="-4100"/>
    <n v="0"/>
    <x v="9"/>
    <n v="6"/>
    <s v="Compras y Gastos"/>
    <n v="63"/>
    <s v="Tributos"/>
    <x v="15"/>
    <x v="15"/>
    <n v="6310"/>
    <s v="GASTOS"/>
  </r>
  <r>
    <n v="68"/>
    <x v="0"/>
    <x v="0"/>
    <x v="35"/>
    <x v="50"/>
    <x v="10"/>
    <x v="0"/>
    <x v="7"/>
    <n v="-4176"/>
    <n v="0"/>
    <x v="10"/>
    <n v="6"/>
    <s v="Compras y Gastos"/>
    <n v="66"/>
    <s v="Gastos financieros"/>
    <x v="16"/>
    <x v="16"/>
    <n v="6690"/>
    <s v="GASTOS"/>
  </r>
  <r>
    <n v="69"/>
    <x v="0"/>
    <x v="0"/>
    <x v="36"/>
    <x v="51"/>
    <x v="6"/>
    <x v="0"/>
    <x v="7"/>
    <n v="-283.33333333333331"/>
    <n v="0"/>
    <x v="6"/>
    <n v="6"/>
    <s v="Compras y Gastos"/>
    <n v="68"/>
    <s v="Dotaciones para amortizaciones"/>
    <x v="17"/>
    <x v="17"/>
    <n v="6820"/>
    <s v="GASTOS"/>
  </r>
  <r>
    <n v="70"/>
    <x v="0"/>
    <x v="0"/>
    <x v="36"/>
    <x v="51"/>
    <x v="5"/>
    <x v="0"/>
    <x v="7"/>
    <n v="-50"/>
    <n v="0"/>
    <x v="5"/>
    <n v="6"/>
    <s v="Compras y Gastos"/>
    <n v="68"/>
    <s v="Dotaciones para amortizaciones"/>
    <x v="17"/>
    <x v="17"/>
    <n v="6820"/>
    <s v="GASTOS"/>
  </r>
  <r>
    <n v="71"/>
    <x v="0"/>
    <x v="0"/>
    <x v="36"/>
    <x v="51"/>
    <x v="7"/>
    <x v="0"/>
    <x v="7"/>
    <n v="-108.33333333333333"/>
    <n v="0"/>
    <x v="7"/>
    <n v="6"/>
    <s v="Compras y Gastos"/>
    <n v="68"/>
    <s v="Dotaciones para amortizaciones"/>
    <x v="17"/>
    <x v="17"/>
    <n v="6820"/>
    <s v="GASTOS"/>
  </r>
  <r>
    <n v="72"/>
    <x v="0"/>
    <x v="0"/>
    <x v="36"/>
    <x v="51"/>
    <x v="2"/>
    <x v="0"/>
    <x v="7"/>
    <n v="-125"/>
    <n v="0"/>
    <x v="2"/>
    <n v="6"/>
    <s v="Compras y Gastos"/>
    <n v="68"/>
    <s v="Dotaciones para amortizaciones"/>
    <x v="17"/>
    <x v="17"/>
    <n v="6820"/>
    <s v="GASTOS"/>
  </r>
  <r>
    <n v="73"/>
    <x v="0"/>
    <x v="0"/>
    <x v="36"/>
    <x v="51"/>
    <x v="3"/>
    <x v="0"/>
    <x v="7"/>
    <n v="-33.333333333333336"/>
    <n v="0"/>
    <x v="3"/>
    <n v="6"/>
    <s v="Compras y Gastos"/>
    <n v="68"/>
    <s v="Dotaciones para amortizaciones"/>
    <x v="17"/>
    <x v="17"/>
    <n v="6820"/>
    <s v="GASTOS"/>
  </r>
  <r>
    <n v="74"/>
    <x v="0"/>
    <x v="0"/>
    <x v="36"/>
    <x v="51"/>
    <x v="8"/>
    <x v="0"/>
    <x v="7"/>
    <n v="-41.666666666666664"/>
    <n v="0"/>
    <x v="8"/>
    <n v="6"/>
    <s v="Compras y Gastos"/>
    <n v="68"/>
    <s v="Dotaciones para amortizaciones"/>
    <x v="17"/>
    <x v="17"/>
    <n v="6820"/>
    <s v="GASTOS"/>
  </r>
  <r>
    <n v="75"/>
    <x v="0"/>
    <x v="0"/>
    <x v="36"/>
    <x v="51"/>
    <x v="4"/>
    <x v="0"/>
    <x v="7"/>
    <n v="-12.5"/>
    <n v="0"/>
    <x v="4"/>
    <n v="6"/>
    <s v="Compras y Gastos"/>
    <n v="68"/>
    <s v="Dotaciones para amortizaciones"/>
    <x v="17"/>
    <x v="17"/>
    <n v="6820"/>
    <s v="GASTOS"/>
  </r>
  <r>
    <n v="76"/>
    <x v="0"/>
    <x v="0"/>
    <x v="36"/>
    <x v="51"/>
    <x v="9"/>
    <x v="0"/>
    <x v="7"/>
    <n v="-179.16666666666666"/>
    <n v="0"/>
    <x v="9"/>
    <n v="6"/>
    <s v="Compras y Gastos"/>
    <n v="68"/>
    <s v="Dotaciones para amortizaciones"/>
    <x v="17"/>
    <x v="17"/>
    <n v="6820"/>
    <s v="GASTOS"/>
  </r>
  <r>
    <n v="77"/>
    <x v="0"/>
    <x v="0"/>
    <x v="37"/>
    <x v="52"/>
    <x v="11"/>
    <x v="0"/>
    <x v="7"/>
    <n v="0"/>
    <n v="0"/>
    <x v="11"/>
    <n v="0"/>
    <n v="0"/>
    <n v="0"/>
    <n v="0"/>
    <x v="18"/>
    <x v="18"/>
    <n v="0"/>
    <n v="0"/>
  </r>
  <r>
    <n v="7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0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0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0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0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0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0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0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0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0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0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1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1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1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1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1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1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1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1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1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1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2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2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2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2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2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2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2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2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2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2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3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3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3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3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3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3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3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3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3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3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4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4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4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4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4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4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4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4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4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4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5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5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5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5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5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5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5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5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5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5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6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6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6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6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6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6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6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6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6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6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7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7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7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7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7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7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7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7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7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7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8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8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8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8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8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8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8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8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8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8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9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9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9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9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9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9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9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9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9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9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0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0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0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0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0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0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0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0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0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0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1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1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1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1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1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1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1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1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1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1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2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2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2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2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2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2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2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2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2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2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3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3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3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3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3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3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3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3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3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3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4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4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4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4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4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4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4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4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4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4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5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5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5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5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5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5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5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5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5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5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6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6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6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6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6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6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6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6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6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6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7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7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7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7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7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7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7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7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7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7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8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8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8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8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8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8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8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8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8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8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9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9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9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9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9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9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9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9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9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9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0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0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0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0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0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0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0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0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0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0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1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1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1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1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1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1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1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1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1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1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2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2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2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2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2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2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2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2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2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2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3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3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3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3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3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3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3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3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3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3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4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4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4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4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4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4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4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4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4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4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5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5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5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5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5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5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5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5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5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5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6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6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6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6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6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6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6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6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6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6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7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7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7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7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7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7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7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7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7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7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8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8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8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8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8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8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8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8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8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8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9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9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9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9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9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9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9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9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9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9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0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0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0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0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0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0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0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0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0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0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1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1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1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1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1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1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1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1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1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1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2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2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2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2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2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2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2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2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2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2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3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3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3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3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3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3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3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3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3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3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4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4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4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4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4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4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4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4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4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4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5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5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5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5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5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5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5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5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5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5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6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6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6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6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6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6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6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6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6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6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7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7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7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7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7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7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7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7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7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7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8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8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8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8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8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8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8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8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8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8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9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9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9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9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9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9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9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9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9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9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0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0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0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0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0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0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0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0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0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0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1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1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1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1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1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1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1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1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1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1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2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2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2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2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2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2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2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2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2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2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3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3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3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3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3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3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3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3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3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3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4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4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4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4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4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4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4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4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4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4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5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5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5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5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5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5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5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5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5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5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6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6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6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6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6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6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6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6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6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6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7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7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7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7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7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7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7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7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7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7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8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8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8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8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8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8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8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8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8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8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9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9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9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9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9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9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9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9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9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9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0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0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0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0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0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0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0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0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0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0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1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1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1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1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1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1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1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1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1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1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2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2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2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2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2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2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2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2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2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2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3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3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3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3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3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3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3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3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3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3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4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4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4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4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4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4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4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4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4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4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5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5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5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5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5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5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5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5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5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5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6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6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6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6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6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6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6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6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6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6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7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7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7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7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7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7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7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7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7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7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8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8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8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8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8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8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8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8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8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8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9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9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9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9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9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9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9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9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9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9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0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0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0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0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0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0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0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0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0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0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1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1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1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1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1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1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1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1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1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1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2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2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2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2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2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2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2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2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2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2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3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3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3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3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3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3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3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3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3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3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4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4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4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4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4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4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4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4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4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4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5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5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5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5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5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5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5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5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5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5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6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6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6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6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6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6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6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6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6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6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7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7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7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7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7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7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7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7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7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7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8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8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8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8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8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8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8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8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8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8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9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9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9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9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9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9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9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9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9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9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0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0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0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0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0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0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0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0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0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0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1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1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1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1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1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1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1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1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1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1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2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2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2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2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2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2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2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2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2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2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3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3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3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3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3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3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3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3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3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3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4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4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4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4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4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4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4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4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4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4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5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5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5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5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5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5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5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5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5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5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6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6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6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6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6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6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6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6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6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6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7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7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7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7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7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7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7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7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7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7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8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8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8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8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8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8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8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8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8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8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9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9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9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9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9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9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9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9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9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9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0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0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0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0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0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0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0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0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0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0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1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1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1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1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1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1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1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1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1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1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2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2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2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2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2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2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2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2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2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2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3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3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3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3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3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3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3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3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3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3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4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4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4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4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4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4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4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4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4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4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5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5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5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5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5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5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5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5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5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5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6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6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6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6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6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6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6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6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6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6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7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7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7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7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7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7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7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7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7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7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8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8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8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8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8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8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8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8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8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8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9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9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9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9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9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9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9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9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9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9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00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001"/>
    <x v="0"/>
    <x v="0"/>
    <x v="37"/>
    <x v="52"/>
    <x v="11"/>
    <x v="1"/>
    <x v="7"/>
    <n v="0"/>
    <n v="0"/>
    <x v="11"/>
    <n v="0"/>
    <n v="0"/>
    <n v="0"/>
    <n v="0"/>
    <x v="18"/>
    <x v="18"/>
    <n v="0"/>
    <n v="0"/>
  </r>
  <r>
    <n v="1002"/>
    <x v="0"/>
    <x v="0"/>
    <x v="37"/>
    <x v="52"/>
    <x v="11"/>
    <x v="1"/>
    <x v="7"/>
    <n v="0"/>
    <n v="0"/>
    <x v="11"/>
    <n v="0"/>
    <n v="0"/>
    <n v="0"/>
    <n v="0"/>
    <x v="18"/>
    <x v="18"/>
    <n v="0"/>
    <n v="0"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n v="1"/>
    <x v="0"/>
    <x v="0"/>
    <x v="0"/>
    <x v="0"/>
    <x v="0"/>
    <x v="0"/>
    <x v="8"/>
    <n v="136500"/>
    <n v="0"/>
    <x v="0"/>
    <n v="7"/>
    <s v="Ventas e Ingresos"/>
    <n v="70"/>
    <s v="Ventas mercaderías y servicios"/>
    <x v="0"/>
    <x v="0"/>
    <n v="7000"/>
    <s v="INGRESOS"/>
  </r>
  <r>
    <n v="2"/>
    <x v="0"/>
    <x v="0"/>
    <x v="1"/>
    <x v="1"/>
    <x v="0"/>
    <x v="0"/>
    <x v="8"/>
    <n v="20300.000000000004"/>
    <n v="0"/>
    <x v="0"/>
    <n v="7"/>
    <s v="Ventas e Ingresos"/>
    <n v="70"/>
    <s v="Ventas mercaderías y servicios"/>
    <x v="0"/>
    <x v="0"/>
    <n v="7000"/>
    <s v="INGRESOS"/>
  </r>
  <r>
    <n v="3"/>
    <x v="0"/>
    <x v="0"/>
    <x v="2"/>
    <x v="2"/>
    <x v="0"/>
    <x v="0"/>
    <x v="8"/>
    <n v="25900.000000000004"/>
    <n v="0"/>
    <x v="0"/>
    <n v="7"/>
    <s v="Ventas e Ingresos"/>
    <n v="70"/>
    <s v="Ventas mercaderías y servicios"/>
    <x v="0"/>
    <x v="0"/>
    <n v="7000"/>
    <s v="INGRESOS"/>
  </r>
  <r>
    <n v="4"/>
    <x v="0"/>
    <x v="0"/>
    <x v="3"/>
    <x v="3"/>
    <x v="1"/>
    <x v="0"/>
    <x v="8"/>
    <n v="-18609.265046999109"/>
    <n v="0"/>
    <x v="1"/>
    <n v="6"/>
    <s v="Compras y Gastos"/>
    <n v="60"/>
    <s v="Compras"/>
    <x v="1"/>
    <x v="1"/>
    <n v="6000"/>
    <s v="GASTOS"/>
  </r>
  <r>
    <n v="5"/>
    <x v="0"/>
    <x v="0"/>
    <x v="4"/>
    <x v="4"/>
    <x v="1"/>
    <x v="0"/>
    <x v="8"/>
    <n v="-3232.8498956093895"/>
    <n v="0"/>
    <x v="1"/>
    <n v="6"/>
    <s v="Compras y Gastos"/>
    <n v="60"/>
    <s v="Compras"/>
    <x v="1"/>
    <x v="1"/>
    <n v="6000"/>
    <s v="GASTOS"/>
  </r>
  <r>
    <n v="6"/>
    <x v="0"/>
    <x v="0"/>
    <x v="5"/>
    <x v="5"/>
    <x v="1"/>
    <x v="0"/>
    <x v="8"/>
    <n v="-5814.7710064072207"/>
    <n v="0"/>
    <x v="1"/>
    <n v="6"/>
    <s v="Compras y Gastos"/>
    <n v="60"/>
    <s v="Compras"/>
    <x v="1"/>
    <x v="1"/>
    <n v="6000"/>
    <s v="GASTOS"/>
  </r>
  <r>
    <n v="7"/>
    <x v="0"/>
    <x v="0"/>
    <x v="6"/>
    <x v="6"/>
    <x v="1"/>
    <x v="0"/>
    <x v="8"/>
    <n v="-8905.7288172248664"/>
    <n v="0"/>
    <x v="1"/>
    <n v="6"/>
    <s v="Compras y Gastos"/>
    <n v="60"/>
    <s v="Compras"/>
    <x v="1"/>
    <x v="1"/>
    <n v="6000"/>
    <s v="GASTOS"/>
  </r>
  <r>
    <n v="8"/>
    <x v="0"/>
    <x v="0"/>
    <x v="7"/>
    <x v="7"/>
    <x v="1"/>
    <x v="0"/>
    <x v="8"/>
    <n v="-5458.3852337594144"/>
    <n v="0"/>
    <x v="1"/>
    <n v="6"/>
    <s v="Compras y Gastos"/>
    <n v="60"/>
    <s v="Compras"/>
    <x v="1"/>
    <x v="1"/>
    <n v="6000"/>
    <s v="GASTOS"/>
  </r>
  <r>
    <n v="9"/>
    <x v="0"/>
    <x v="0"/>
    <x v="8"/>
    <x v="8"/>
    <x v="1"/>
    <x v="0"/>
    <x v="8"/>
    <n v="10962"/>
    <n v="0"/>
    <x v="1"/>
    <n v="6"/>
    <s v="Compras y Gastos"/>
    <n v="61"/>
    <s v="Variación de existencias"/>
    <x v="2"/>
    <x v="2"/>
    <n v="6100"/>
    <s v="GASTOS"/>
  </r>
  <r>
    <n v="10"/>
    <x v="0"/>
    <x v="0"/>
    <x v="9"/>
    <x v="9"/>
    <x v="1"/>
    <x v="0"/>
    <x v="8"/>
    <n v="-87.5"/>
    <n v="0"/>
    <x v="1"/>
    <n v="6"/>
    <s v="Compras y Gastos"/>
    <n v="60"/>
    <s v="Compras"/>
    <x v="3"/>
    <x v="3"/>
    <n v="6020"/>
    <s v="GASTOS"/>
  </r>
  <r>
    <n v="11"/>
    <x v="0"/>
    <x v="0"/>
    <x v="10"/>
    <x v="10"/>
    <x v="1"/>
    <x v="0"/>
    <x v="8"/>
    <n v="-388.88888888888891"/>
    <n v="0"/>
    <x v="1"/>
    <n v="6"/>
    <s v="Compras y Gastos"/>
    <n v="60"/>
    <s v="Compras"/>
    <x v="3"/>
    <x v="3"/>
    <n v="6020"/>
    <s v="GASTOS"/>
  </r>
  <r>
    <n v="12"/>
    <x v="0"/>
    <x v="0"/>
    <x v="11"/>
    <x v="11"/>
    <x v="1"/>
    <x v="0"/>
    <x v="8"/>
    <n v="-116.66666666666667"/>
    <n v="0"/>
    <x v="1"/>
    <n v="6"/>
    <s v="Compras y Gastos"/>
    <n v="60"/>
    <s v="Compras"/>
    <x v="3"/>
    <x v="3"/>
    <n v="6020"/>
    <s v="GASTOS"/>
  </r>
  <r>
    <n v="13"/>
    <x v="0"/>
    <x v="0"/>
    <x v="12"/>
    <x v="12"/>
    <x v="1"/>
    <x v="0"/>
    <x v="8"/>
    <n v="-145.83333333333334"/>
    <n v="0"/>
    <x v="1"/>
    <n v="6"/>
    <s v="Compras y Gastos"/>
    <n v="60"/>
    <s v="Compras"/>
    <x v="3"/>
    <x v="3"/>
    <n v="6020"/>
    <s v="GASTOS"/>
  </r>
  <r>
    <n v="14"/>
    <x v="0"/>
    <x v="0"/>
    <x v="13"/>
    <x v="13"/>
    <x v="2"/>
    <x v="0"/>
    <x v="8"/>
    <n v="-2625"/>
    <n v="0"/>
    <x v="2"/>
    <n v="6"/>
    <s v="Compras y Gastos"/>
    <n v="62"/>
    <s v="Servicios exteriores"/>
    <x v="4"/>
    <x v="4"/>
    <n v="6280"/>
    <s v="GASTOS"/>
  </r>
  <r>
    <n v="15"/>
    <x v="0"/>
    <x v="0"/>
    <x v="14"/>
    <x v="14"/>
    <x v="2"/>
    <x v="0"/>
    <x v="8"/>
    <n v="-311.11111111111114"/>
    <n v="0"/>
    <x v="2"/>
    <n v="6"/>
    <s v="Compras y Gastos"/>
    <n v="62"/>
    <s v="Servicios exteriores"/>
    <x v="4"/>
    <x v="4"/>
    <n v="6280"/>
    <s v="GASTOS"/>
  </r>
  <r>
    <n v="16"/>
    <x v="0"/>
    <x v="0"/>
    <x v="15"/>
    <x v="15"/>
    <x v="2"/>
    <x v="0"/>
    <x v="8"/>
    <n v="-7777.7777777777783"/>
    <n v="0"/>
    <x v="2"/>
    <n v="6"/>
    <s v="Compras y Gastos"/>
    <n v="62"/>
    <s v="Servicios exteriores"/>
    <x v="4"/>
    <x v="4"/>
    <n v="6280"/>
    <s v="GASTOS"/>
  </r>
  <r>
    <n v="17"/>
    <x v="0"/>
    <x v="0"/>
    <x v="16"/>
    <x v="16"/>
    <x v="2"/>
    <x v="0"/>
    <x v="8"/>
    <n v="-2138.8888888888887"/>
    <n v="0"/>
    <x v="2"/>
    <n v="6"/>
    <s v="Compras y Gastos"/>
    <n v="62"/>
    <s v="Servicios exteriores"/>
    <x v="4"/>
    <x v="4"/>
    <n v="6280"/>
    <s v="GASTOS"/>
  </r>
  <r>
    <n v="18"/>
    <x v="0"/>
    <x v="0"/>
    <x v="17"/>
    <x v="17"/>
    <x v="2"/>
    <x v="0"/>
    <x v="8"/>
    <n v="-126.38888888888889"/>
    <n v="0"/>
    <x v="2"/>
    <n v="6"/>
    <s v="Compras y Gastos"/>
    <n v="62"/>
    <s v="Servicios exteriores"/>
    <x v="4"/>
    <x v="4"/>
    <n v="6280"/>
    <s v="GASTOS"/>
  </r>
  <r>
    <n v="19"/>
    <x v="0"/>
    <x v="0"/>
    <x v="18"/>
    <x v="18"/>
    <x v="3"/>
    <x v="0"/>
    <x v="8"/>
    <n v="-16443"/>
    <n v="0"/>
    <x v="3"/>
    <n v="6"/>
    <s v="Compras y Gastos"/>
    <n v="64"/>
    <s v="Gastos de personal"/>
    <x v="5"/>
    <x v="5"/>
    <n v="6400"/>
    <s v="GASTOS"/>
  </r>
  <r>
    <n v="20"/>
    <x v="0"/>
    <x v="0"/>
    <x v="19"/>
    <x v="19"/>
    <x v="3"/>
    <x v="0"/>
    <x v="8"/>
    <n v="-3654"/>
    <n v="0"/>
    <x v="3"/>
    <n v="6"/>
    <s v="Compras y Gastos"/>
    <n v="62"/>
    <s v="Servicios exteriores"/>
    <x v="6"/>
    <x v="6"/>
    <n v="6270"/>
    <s v="GASTOS"/>
  </r>
  <r>
    <n v="21"/>
    <x v="0"/>
    <x v="0"/>
    <x v="20"/>
    <x v="20"/>
    <x v="3"/>
    <x v="0"/>
    <x v="8"/>
    <n v="-3654"/>
    <n v="0"/>
    <x v="3"/>
    <n v="6"/>
    <s v="Compras y Gastos"/>
    <n v="62"/>
    <s v="Servicios exteriores"/>
    <x v="6"/>
    <x v="6"/>
    <n v="6270"/>
    <s v="GASTOS"/>
  </r>
  <r>
    <n v="22"/>
    <x v="0"/>
    <x v="0"/>
    <x v="21"/>
    <x v="21"/>
    <x v="3"/>
    <x v="0"/>
    <x v="8"/>
    <n v="-5481"/>
    <n v="0"/>
    <x v="3"/>
    <n v="6"/>
    <s v="Compras y Gastos"/>
    <n v="62"/>
    <s v="Servicios exteriores"/>
    <x v="6"/>
    <x v="6"/>
    <n v="6270"/>
    <s v="GASTOS"/>
  </r>
  <r>
    <n v="23"/>
    <x v="0"/>
    <x v="0"/>
    <x v="22"/>
    <x v="22"/>
    <x v="3"/>
    <x v="0"/>
    <x v="8"/>
    <n v="-1827"/>
    <n v="0"/>
    <x v="3"/>
    <n v="6"/>
    <s v="Compras y Gastos"/>
    <n v="62"/>
    <s v="Servicios exteriores"/>
    <x v="6"/>
    <x v="6"/>
    <n v="6270"/>
    <s v="GASTOS"/>
  </r>
  <r>
    <n v="24"/>
    <x v="0"/>
    <x v="0"/>
    <x v="23"/>
    <x v="23"/>
    <x v="3"/>
    <x v="0"/>
    <x v="8"/>
    <n v="-1827"/>
    <n v="0"/>
    <x v="3"/>
    <n v="6"/>
    <s v="Compras y Gastos"/>
    <n v="69"/>
    <s v="Pérdidas por deterioro y otras"/>
    <x v="7"/>
    <x v="7"/>
    <n v="6940"/>
    <s v="GASTOS"/>
  </r>
  <r>
    <n v="25"/>
    <x v="0"/>
    <x v="0"/>
    <x v="24"/>
    <x v="24"/>
    <x v="3"/>
    <x v="0"/>
    <x v="8"/>
    <n v="-5481"/>
    <n v="0"/>
    <x v="3"/>
    <n v="6"/>
    <s v="Compras y Gastos"/>
    <n v="62"/>
    <s v="Servicios exteriores"/>
    <x v="8"/>
    <x v="8"/>
    <n v="6240"/>
    <s v="GASTOS"/>
  </r>
  <r>
    <n v="26"/>
    <x v="0"/>
    <x v="0"/>
    <x v="18"/>
    <x v="25"/>
    <x v="4"/>
    <x v="0"/>
    <x v="8"/>
    <n v="-4500"/>
    <n v="0"/>
    <x v="4"/>
    <n v="6"/>
    <s v="Compras y Gastos"/>
    <n v="64"/>
    <s v="Gastos de personal"/>
    <x v="5"/>
    <x v="5"/>
    <n v="6400"/>
    <s v="GASTOS"/>
  </r>
  <r>
    <n v="27"/>
    <x v="0"/>
    <x v="0"/>
    <x v="18"/>
    <x v="26"/>
    <x v="3"/>
    <x v="0"/>
    <x v="8"/>
    <n v="-4000"/>
    <n v="0"/>
    <x v="3"/>
    <n v="6"/>
    <s v="Compras y Gastos"/>
    <n v="64"/>
    <s v="Gastos de personal"/>
    <x v="5"/>
    <x v="5"/>
    <n v="6400"/>
    <s v="GASTOS"/>
  </r>
  <r>
    <n v="28"/>
    <x v="0"/>
    <x v="0"/>
    <x v="18"/>
    <x v="27"/>
    <x v="3"/>
    <x v="0"/>
    <x v="8"/>
    <n v="-2500"/>
    <n v="0"/>
    <x v="3"/>
    <n v="6"/>
    <s v="Compras y Gastos"/>
    <n v="64"/>
    <s v="Gastos de personal"/>
    <x v="5"/>
    <x v="5"/>
    <n v="6400"/>
    <s v="GASTOS"/>
  </r>
  <r>
    <n v="29"/>
    <x v="0"/>
    <x v="0"/>
    <x v="18"/>
    <x v="28"/>
    <x v="3"/>
    <x v="0"/>
    <x v="8"/>
    <n v="-1500"/>
    <n v="0"/>
    <x v="3"/>
    <n v="6"/>
    <s v="Compras y Gastos"/>
    <n v="64"/>
    <s v="Gastos de personal"/>
    <x v="5"/>
    <x v="5"/>
    <n v="6400"/>
    <s v="GASTOS"/>
  </r>
  <r>
    <n v="30"/>
    <x v="0"/>
    <x v="0"/>
    <x v="18"/>
    <x v="29"/>
    <x v="5"/>
    <x v="0"/>
    <x v="8"/>
    <n v="-4000"/>
    <n v="0"/>
    <x v="5"/>
    <n v="6"/>
    <s v="Compras y Gastos"/>
    <n v="64"/>
    <s v="Gastos de personal"/>
    <x v="5"/>
    <x v="5"/>
    <n v="6400"/>
    <s v="GASTOS"/>
  </r>
  <r>
    <n v="31"/>
    <x v="0"/>
    <x v="0"/>
    <x v="18"/>
    <x v="30"/>
    <x v="6"/>
    <x v="0"/>
    <x v="8"/>
    <n v="-2000"/>
    <n v="0"/>
    <x v="6"/>
    <n v="6"/>
    <s v="Compras y Gastos"/>
    <n v="64"/>
    <s v="Gastos de personal"/>
    <x v="5"/>
    <x v="5"/>
    <n v="6400"/>
    <s v="GASTOS"/>
  </r>
  <r>
    <n v="32"/>
    <x v="0"/>
    <x v="0"/>
    <x v="18"/>
    <x v="31"/>
    <x v="6"/>
    <x v="0"/>
    <x v="8"/>
    <n v="-48000"/>
    <n v="0"/>
    <x v="6"/>
    <n v="6"/>
    <s v="Compras y Gastos"/>
    <n v="64"/>
    <s v="Gastos de personal"/>
    <x v="5"/>
    <x v="5"/>
    <n v="6400"/>
    <s v="GASTOS"/>
  </r>
  <r>
    <n v="33"/>
    <x v="0"/>
    <x v="0"/>
    <x v="18"/>
    <x v="32"/>
    <x v="6"/>
    <x v="0"/>
    <x v="8"/>
    <n v="-544"/>
    <n v="0"/>
    <x v="6"/>
    <n v="6"/>
    <s v="Compras y Gastos"/>
    <n v="64"/>
    <s v="Gastos de personal"/>
    <x v="5"/>
    <x v="5"/>
    <n v="6400"/>
    <s v="GASTOS"/>
  </r>
  <r>
    <n v="34"/>
    <x v="0"/>
    <x v="0"/>
    <x v="18"/>
    <x v="33"/>
    <x v="7"/>
    <x v="0"/>
    <x v="8"/>
    <n v="-2000"/>
    <n v="0"/>
    <x v="7"/>
    <n v="6"/>
    <s v="Compras y Gastos"/>
    <n v="64"/>
    <s v="Gastos de personal"/>
    <x v="5"/>
    <x v="5"/>
    <n v="6400"/>
    <s v="GASTOS"/>
  </r>
  <r>
    <n v="35"/>
    <x v="0"/>
    <x v="0"/>
    <x v="18"/>
    <x v="34"/>
    <x v="7"/>
    <x v="0"/>
    <x v="8"/>
    <n v="-1000"/>
    <n v="0"/>
    <x v="7"/>
    <n v="6"/>
    <s v="Compras y Gastos"/>
    <n v="64"/>
    <s v="Gastos de personal"/>
    <x v="5"/>
    <x v="5"/>
    <n v="6400"/>
    <s v="GASTOS"/>
  </r>
  <r>
    <n v="36"/>
    <x v="0"/>
    <x v="0"/>
    <x v="18"/>
    <x v="35"/>
    <x v="8"/>
    <x v="0"/>
    <x v="8"/>
    <n v="-4000"/>
    <n v="0"/>
    <x v="8"/>
    <n v="6"/>
    <s v="Compras y Gastos"/>
    <n v="64"/>
    <s v="Gastos de personal"/>
    <x v="5"/>
    <x v="5"/>
    <n v="6400"/>
    <s v="GASTOS"/>
  </r>
  <r>
    <n v="37"/>
    <x v="0"/>
    <x v="0"/>
    <x v="18"/>
    <x v="36"/>
    <x v="8"/>
    <x v="0"/>
    <x v="8"/>
    <n v="-1500"/>
    <n v="0"/>
    <x v="8"/>
    <n v="6"/>
    <s v="Compras y Gastos"/>
    <n v="64"/>
    <s v="Gastos de personal"/>
    <x v="5"/>
    <x v="5"/>
    <n v="6400"/>
    <s v="GASTOS"/>
  </r>
  <r>
    <n v="38"/>
    <x v="0"/>
    <x v="0"/>
    <x v="18"/>
    <x v="37"/>
    <x v="8"/>
    <x v="0"/>
    <x v="8"/>
    <n v="-1000"/>
    <n v="0"/>
    <x v="8"/>
    <n v="6"/>
    <s v="Compras y Gastos"/>
    <n v="64"/>
    <s v="Gastos de personal"/>
    <x v="5"/>
    <x v="5"/>
    <n v="6400"/>
    <s v="GASTOS"/>
  </r>
  <r>
    <n v="39"/>
    <x v="0"/>
    <x v="0"/>
    <x v="18"/>
    <x v="38"/>
    <x v="2"/>
    <x v="0"/>
    <x v="8"/>
    <n v="-1000"/>
    <n v="0"/>
    <x v="2"/>
    <n v="6"/>
    <s v="Compras y Gastos"/>
    <n v="64"/>
    <s v="Gastos de personal"/>
    <x v="5"/>
    <x v="5"/>
    <n v="6400"/>
    <s v="GASTOS"/>
  </r>
  <r>
    <n v="40"/>
    <x v="0"/>
    <x v="0"/>
    <x v="18"/>
    <x v="39"/>
    <x v="2"/>
    <x v="0"/>
    <x v="8"/>
    <n v="-1000"/>
    <n v="0"/>
    <x v="2"/>
    <n v="6"/>
    <s v="Compras y Gastos"/>
    <n v="64"/>
    <s v="Gastos de personal"/>
    <x v="5"/>
    <x v="5"/>
    <n v="6400"/>
    <s v="GASTOS"/>
  </r>
  <r>
    <n v="41"/>
    <x v="0"/>
    <x v="0"/>
    <x v="18"/>
    <x v="40"/>
    <x v="7"/>
    <x v="0"/>
    <x v="8"/>
    <n v="-1000"/>
    <n v="0"/>
    <x v="7"/>
    <n v="6"/>
    <s v="Compras y Gastos"/>
    <n v="64"/>
    <s v="Gastos de personal"/>
    <x v="5"/>
    <x v="5"/>
    <n v="6400"/>
    <s v="GASTOS"/>
  </r>
  <r>
    <n v="42"/>
    <x v="0"/>
    <x v="0"/>
    <x v="25"/>
    <x v="25"/>
    <x v="4"/>
    <x v="0"/>
    <x v="8"/>
    <n v="-1440"/>
    <n v="0"/>
    <x v="4"/>
    <n v="6"/>
    <s v="Compras y Gastos"/>
    <n v="64"/>
    <s v="Gastos de personal"/>
    <x v="9"/>
    <x v="9"/>
    <n v="6420"/>
    <s v="GASTOS"/>
  </r>
  <r>
    <n v="43"/>
    <x v="0"/>
    <x v="0"/>
    <x v="25"/>
    <x v="26"/>
    <x v="3"/>
    <x v="0"/>
    <x v="8"/>
    <n v="-1440"/>
    <n v="0"/>
    <x v="3"/>
    <n v="6"/>
    <s v="Compras y Gastos"/>
    <n v="64"/>
    <s v="Gastos de personal"/>
    <x v="9"/>
    <x v="9"/>
    <n v="6420"/>
    <s v="GASTOS"/>
  </r>
  <r>
    <n v="44"/>
    <x v="0"/>
    <x v="0"/>
    <x v="25"/>
    <x v="27"/>
    <x v="3"/>
    <x v="0"/>
    <x v="8"/>
    <n v="-1120"/>
    <n v="0"/>
    <x v="3"/>
    <n v="6"/>
    <s v="Compras y Gastos"/>
    <n v="64"/>
    <s v="Gastos de personal"/>
    <x v="9"/>
    <x v="9"/>
    <n v="6420"/>
    <s v="GASTOS"/>
  </r>
  <r>
    <n v="45"/>
    <x v="0"/>
    <x v="0"/>
    <x v="25"/>
    <x v="28"/>
    <x v="3"/>
    <x v="0"/>
    <x v="8"/>
    <n v="-800"/>
    <n v="0"/>
    <x v="3"/>
    <n v="6"/>
    <s v="Compras y Gastos"/>
    <n v="64"/>
    <s v="Gastos de personal"/>
    <x v="9"/>
    <x v="9"/>
    <n v="6420"/>
    <s v="GASTOS"/>
  </r>
  <r>
    <n v="46"/>
    <x v="0"/>
    <x v="0"/>
    <x v="25"/>
    <x v="29"/>
    <x v="5"/>
    <x v="0"/>
    <x v="8"/>
    <n v="-480"/>
    <n v="0"/>
    <x v="5"/>
    <n v="6"/>
    <s v="Compras y Gastos"/>
    <n v="64"/>
    <s v="Gastos de personal"/>
    <x v="9"/>
    <x v="9"/>
    <n v="6420"/>
    <s v="GASTOS"/>
  </r>
  <r>
    <n v="47"/>
    <x v="0"/>
    <x v="0"/>
    <x v="25"/>
    <x v="30"/>
    <x v="6"/>
    <x v="0"/>
    <x v="8"/>
    <n v="-1120"/>
    <n v="0"/>
    <x v="6"/>
    <n v="6"/>
    <s v="Compras y Gastos"/>
    <n v="64"/>
    <s v="Gastos de personal"/>
    <x v="9"/>
    <x v="9"/>
    <n v="6420"/>
    <s v="GASTOS"/>
  </r>
  <r>
    <n v="48"/>
    <x v="0"/>
    <x v="0"/>
    <x v="25"/>
    <x v="31"/>
    <x v="6"/>
    <x v="0"/>
    <x v="8"/>
    <n v="-640"/>
    <n v="0"/>
    <x v="6"/>
    <n v="6"/>
    <s v="Compras y Gastos"/>
    <n v="64"/>
    <s v="Gastos de personal"/>
    <x v="9"/>
    <x v="9"/>
    <n v="6420"/>
    <s v="GASTOS"/>
  </r>
  <r>
    <n v="49"/>
    <x v="0"/>
    <x v="0"/>
    <x v="25"/>
    <x v="32"/>
    <x v="6"/>
    <x v="0"/>
    <x v="8"/>
    <n v="-15360"/>
    <n v="0"/>
    <x v="6"/>
    <n v="6"/>
    <s v="Compras y Gastos"/>
    <n v="64"/>
    <s v="Gastos de personal"/>
    <x v="9"/>
    <x v="9"/>
    <n v="6420"/>
    <s v="GASTOS"/>
  </r>
  <r>
    <n v="50"/>
    <x v="0"/>
    <x v="0"/>
    <x v="25"/>
    <x v="33"/>
    <x v="7"/>
    <x v="0"/>
    <x v="8"/>
    <n v="-174.08"/>
    <n v="0"/>
    <x v="7"/>
    <n v="6"/>
    <s v="Compras y Gastos"/>
    <n v="64"/>
    <s v="Gastos de personal"/>
    <x v="9"/>
    <x v="9"/>
    <n v="6420"/>
    <s v="GASTOS"/>
  </r>
  <r>
    <n v="51"/>
    <x v="0"/>
    <x v="0"/>
    <x v="25"/>
    <x v="34"/>
    <x v="7"/>
    <x v="0"/>
    <x v="8"/>
    <n v="-640"/>
    <n v="0"/>
    <x v="7"/>
    <n v="6"/>
    <s v="Compras y Gastos"/>
    <n v="64"/>
    <s v="Gastos de personal"/>
    <x v="9"/>
    <x v="9"/>
    <n v="6420"/>
    <s v="GASTOS"/>
  </r>
  <r>
    <n v="52"/>
    <x v="0"/>
    <x v="0"/>
    <x v="25"/>
    <x v="35"/>
    <x v="8"/>
    <x v="0"/>
    <x v="8"/>
    <n v="-320"/>
    <n v="0"/>
    <x v="8"/>
    <n v="6"/>
    <s v="Compras y Gastos"/>
    <n v="64"/>
    <s v="Gastos de personal"/>
    <x v="9"/>
    <x v="9"/>
    <n v="6420"/>
    <s v="GASTOS"/>
  </r>
  <r>
    <n v="53"/>
    <x v="0"/>
    <x v="0"/>
    <x v="25"/>
    <x v="36"/>
    <x v="8"/>
    <x v="0"/>
    <x v="8"/>
    <n v="-960"/>
    <n v="0"/>
    <x v="8"/>
    <n v="6"/>
    <s v="Compras y Gastos"/>
    <n v="64"/>
    <s v="Gastos de personal"/>
    <x v="9"/>
    <x v="9"/>
    <n v="6420"/>
    <s v="GASTOS"/>
  </r>
  <r>
    <n v="54"/>
    <x v="0"/>
    <x v="0"/>
    <x v="25"/>
    <x v="37"/>
    <x v="8"/>
    <x v="0"/>
    <x v="8"/>
    <n v="-480"/>
    <n v="0"/>
    <x v="8"/>
    <n v="6"/>
    <s v="Compras y Gastos"/>
    <n v="64"/>
    <s v="Gastos de personal"/>
    <x v="9"/>
    <x v="9"/>
    <n v="6420"/>
    <s v="GASTOS"/>
  </r>
  <r>
    <n v="55"/>
    <x v="0"/>
    <x v="0"/>
    <x v="25"/>
    <x v="38"/>
    <x v="2"/>
    <x v="0"/>
    <x v="8"/>
    <n v="-320"/>
    <n v="0"/>
    <x v="2"/>
    <n v="6"/>
    <s v="Compras y Gastos"/>
    <n v="64"/>
    <s v="Gastos de personal"/>
    <x v="9"/>
    <x v="9"/>
    <n v="6420"/>
    <s v="GASTOS"/>
  </r>
  <r>
    <n v="56"/>
    <x v="0"/>
    <x v="0"/>
    <x v="25"/>
    <x v="39"/>
    <x v="2"/>
    <x v="0"/>
    <x v="8"/>
    <n v="-320"/>
    <n v="0"/>
    <x v="2"/>
    <n v="6"/>
    <s v="Compras y Gastos"/>
    <n v="64"/>
    <s v="Gastos de personal"/>
    <x v="9"/>
    <x v="9"/>
    <n v="6420"/>
    <s v="GASTOS"/>
  </r>
  <r>
    <n v="57"/>
    <x v="0"/>
    <x v="0"/>
    <x v="25"/>
    <x v="40"/>
    <x v="7"/>
    <x v="0"/>
    <x v="8"/>
    <n v="-320"/>
    <n v="0"/>
    <x v="7"/>
    <n v="6"/>
    <s v="Compras y Gastos"/>
    <n v="64"/>
    <s v="Gastos de personal"/>
    <x v="9"/>
    <x v="9"/>
    <n v="6420"/>
    <s v="GASTOS"/>
  </r>
  <r>
    <n v="58"/>
    <x v="0"/>
    <x v="0"/>
    <x v="26"/>
    <x v="41"/>
    <x v="9"/>
    <x v="0"/>
    <x v="8"/>
    <n v="-50"/>
    <n v="0"/>
    <x v="9"/>
    <n v="6"/>
    <s v="Compras y Gastos"/>
    <n v="62"/>
    <s v="Servicios exteriores"/>
    <x v="10"/>
    <x v="10"/>
    <n v="6210"/>
    <s v="GASTOS"/>
  </r>
  <r>
    <n v="59"/>
    <x v="0"/>
    <x v="0"/>
    <x v="27"/>
    <x v="42"/>
    <x v="9"/>
    <x v="0"/>
    <x v="8"/>
    <n v="-100"/>
    <n v="0"/>
    <x v="9"/>
    <n v="6"/>
    <s v="Compras y Gastos"/>
    <n v="62"/>
    <s v="Servicios exteriores"/>
    <x v="11"/>
    <x v="11"/>
    <n v="6220"/>
    <s v="GASTOS"/>
  </r>
  <r>
    <n v="60"/>
    <x v="0"/>
    <x v="0"/>
    <x v="28"/>
    <x v="43"/>
    <x v="9"/>
    <x v="0"/>
    <x v="8"/>
    <n v="-300"/>
    <n v="0"/>
    <x v="9"/>
    <n v="6"/>
    <s v="Compras y Gastos"/>
    <n v="62"/>
    <s v="Servicios exteriores"/>
    <x v="12"/>
    <x v="12"/>
    <n v="6290"/>
    <s v="GASTOS"/>
  </r>
  <r>
    <n v="61"/>
    <x v="0"/>
    <x v="0"/>
    <x v="29"/>
    <x v="44"/>
    <x v="8"/>
    <x v="0"/>
    <x v="8"/>
    <n v="-150"/>
    <n v="0"/>
    <x v="8"/>
    <n v="6"/>
    <s v="Compras y Gastos"/>
    <n v="62"/>
    <s v="Servicios exteriores"/>
    <x v="13"/>
    <x v="13"/>
    <n v="6230"/>
    <s v="GASTOS"/>
  </r>
  <r>
    <n v="62"/>
    <x v="0"/>
    <x v="0"/>
    <x v="30"/>
    <x v="45"/>
    <x v="9"/>
    <x v="0"/>
    <x v="8"/>
    <n v="-2000"/>
    <n v="0"/>
    <x v="9"/>
    <n v="6"/>
    <s v="Compras y Gastos"/>
    <n v="62"/>
    <s v="Servicios exteriores"/>
    <x v="14"/>
    <x v="14"/>
    <n v="6250"/>
    <s v="GASTOS"/>
  </r>
  <r>
    <n v="63"/>
    <x v="0"/>
    <x v="0"/>
    <x v="17"/>
    <x v="17"/>
    <x v="9"/>
    <x v="0"/>
    <x v="8"/>
    <n v="-500"/>
    <n v="0"/>
    <x v="9"/>
    <n v="6"/>
    <s v="Compras y Gastos"/>
    <n v="62"/>
    <s v="Servicios exteriores"/>
    <x v="4"/>
    <x v="4"/>
    <n v="6280"/>
    <s v="GASTOS"/>
  </r>
  <r>
    <n v="64"/>
    <x v="0"/>
    <x v="0"/>
    <x v="31"/>
    <x v="46"/>
    <x v="9"/>
    <x v="0"/>
    <x v="8"/>
    <n v="-100"/>
    <n v="0"/>
    <x v="9"/>
    <n v="6"/>
    <s v="Compras y Gastos"/>
    <n v="62"/>
    <s v="Servicios exteriores"/>
    <x v="12"/>
    <x v="12"/>
    <n v="6290"/>
    <s v="GASTOS"/>
  </r>
  <r>
    <n v="65"/>
    <x v="0"/>
    <x v="0"/>
    <x v="32"/>
    <x v="47"/>
    <x v="9"/>
    <x v="0"/>
    <x v="8"/>
    <n v="-400"/>
    <n v="0"/>
    <x v="9"/>
    <n v="6"/>
    <s v="Compras y Gastos"/>
    <n v="62"/>
    <s v="Servicios exteriores"/>
    <x v="12"/>
    <x v="12"/>
    <n v="6290"/>
    <s v="GASTOS"/>
  </r>
  <r>
    <n v="66"/>
    <x v="0"/>
    <x v="0"/>
    <x v="33"/>
    <x v="48"/>
    <x v="9"/>
    <x v="0"/>
    <x v="8"/>
    <n v="-250"/>
    <n v="0"/>
    <x v="9"/>
    <n v="6"/>
    <s v="Compras y Gastos"/>
    <n v="62"/>
    <s v="Servicios exteriores"/>
    <x v="12"/>
    <x v="12"/>
    <n v="6290"/>
    <s v="GASTOS"/>
  </r>
  <r>
    <n v="67"/>
    <x v="0"/>
    <x v="0"/>
    <x v="34"/>
    <x v="49"/>
    <x v="9"/>
    <x v="0"/>
    <x v="8"/>
    <n v="-4100"/>
    <n v="0"/>
    <x v="9"/>
    <n v="6"/>
    <s v="Compras y Gastos"/>
    <n v="63"/>
    <s v="Tributos"/>
    <x v="15"/>
    <x v="15"/>
    <n v="6310"/>
    <s v="GASTOS"/>
  </r>
  <r>
    <n v="68"/>
    <x v="0"/>
    <x v="0"/>
    <x v="35"/>
    <x v="50"/>
    <x v="10"/>
    <x v="0"/>
    <x v="8"/>
    <n v="-3654"/>
    <n v="0"/>
    <x v="10"/>
    <n v="6"/>
    <s v="Compras y Gastos"/>
    <n v="66"/>
    <s v="Gastos financieros"/>
    <x v="16"/>
    <x v="16"/>
    <n v="6690"/>
    <s v="GASTOS"/>
  </r>
  <r>
    <n v="69"/>
    <x v="0"/>
    <x v="0"/>
    <x v="36"/>
    <x v="51"/>
    <x v="6"/>
    <x v="0"/>
    <x v="8"/>
    <n v="-283.33333333333331"/>
    <n v="0"/>
    <x v="6"/>
    <n v="6"/>
    <s v="Compras y Gastos"/>
    <n v="68"/>
    <s v="Dotaciones para amortizaciones"/>
    <x v="17"/>
    <x v="17"/>
    <n v="6820"/>
    <s v="GASTOS"/>
  </r>
  <r>
    <n v="70"/>
    <x v="0"/>
    <x v="0"/>
    <x v="36"/>
    <x v="51"/>
    <x v="5"/>
    <x v="0"/>
    <x v="8"/>
    <n v="-50"/>
    <n v="0"/>
    <x v="5"/>
    <n v="6"/>
    <s v="Compras y Gastos"/>
    <n v="68"/>
    <s v="Dotaciones para amortizaciones"/>
    <x v="17"/>
    <x v="17"/>
    <n v="6820"/>
    <s v="GASTOS"/>
  </r>
  <r>
    <n v="71"/>
    <x v="0"/>
    <x v="0"/>
    <x v="36"/>
    <x v="51"/>
    <x v="7"/>
    <x v="0"/>
    <x v="8"/>
    <n v="-108.33333333333333"/>
    <n v="0"/>
    <x v="7"/>
    <n v="6"/>
    <s v="Compras y Gastos"/>
    <n v="68"/>
    <s v="Dotaciones para amortizaciones"/>
    <x v="17"/>
    <x v="17"/>
    <n v="6820"/>
    <s v="GASTOS"/>
  </r>
  <r>
    <n v="72"/>
    <x v="0"/>
    <x v="0"/>
    <x v="36"/>
    <x v="51"/>
    <x v="2"/>
    <x v="0"/>
    <x v="8"/>
    <n v="-125"/>
    <n v="0"/>
    <x v="2"/>
    <n v="6"/>
    <s v="Compras y Gastos"/>
    <n v="68"/>
    <s v="Dotaciones para amortizaciones"/>
    <x v="17"/>
    <x v="17"/>
    <n v="6820"/>
    <s v="GASTOS"/>
  </r>
  <r>
    <n v="73"/>
    <x v="0"/>
    <x v="0"/>
    <x v="36"/>
    <x v="51"/>
    <x v="3"/>
    <x v="0"/>
    <x v="8"/>
    <n v="-33.333333333333336"/>
    <n v="0"/>
    <x v="3"/>
    <n v="6"/>
    <s v="Compras y Gastos"/>
    <n v="68"/>
    <s v="Dotaciones para amortizaciones"/>
    <x v="17"/>
    <x v="17"/>
    <n v="6820"/>
    <s v="GASTOS"/>
  </r>
  <r>
    <n v="74"/>
    <x v="0"/>
    <x v="0"/>
    <x v="36"/>
    <x v="51"/>
    <x v="8"/>
    <x v="0"/>
    <x v="8"/>
    <n v="-41.666666666666664"/>
    <n v="0"/>
    <x v="8"/>
    <n v="6"/>
    <s v="Compras y Gastos"/>
    <n v="68"/>
    <s v="Dotaciones para amortizaciones"/>
    <x v="17"/>
    <x v="17"/>
    <n v="6820"/>
    <s v="GASTOS"/>
  </r>
  <r>
    <n v="75"/>
    <x v="0"/>
    <x v="0"/>
    <x v="36"/>
    <x v="51"/>
    <x v="4"/>
    <x v="0"/>
    <x v="8"/>
    <n v="-12.5"/>
    <n v="0"/>
    <x v="4"/>
    <n v="6"/>
    <s v="Compras y Gastos"/>
    <n v="68"/>
    <s v="Dotaciones para amortizaciones"/>
    <x v="17"/>
    <x v="17"/>
    <n v="6820"/>
    <s v="GASTOS"/>
  </r>
  <r>
    <n v="76"/>
    <x v="0"/>
    <x v="0"/>
    <x v="36"/>
    <x v="51"/>
    <x v="9"/>
    <x v="0"/>
    <x v="8"/>
    <n v="-179.16666666666666"/>
    <n v="0"/>
    <x v="9"/>
    <n v="6"/>
    <s v="Compras y Gastos"/>
    <n v="68"/>
    <s v="Dotaciones para amortizaciones"/>
    <x v="17"/>
    <x v="17"/>
    <n v="6820"/>
    <s v="GASTOS"/>
  </r>
  <r>
    <n v="77"/>
    <x v="0"/>
    <x v="0"/>
    <x v="37"/>
    <x v="52"/>
    <x v="11"/>
    <x v="0"/>
    <x v="8"/>
    <n v="0"/>
    <n v="0"/>
    <x v="11"/>
    <n v="0"/>
    <n v="0"/>
    <n v="0"/>
    <n v="0"/>
    <x v="18"/>
    <x v="18"/>
    <n v="0"/>
    <n v="0"/>
  </r>
  <r>
    <n v="7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0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0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0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0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0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0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0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0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0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0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1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1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1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1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1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1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1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1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1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1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2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2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2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2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2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2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2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2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2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2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3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3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3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3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3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3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3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3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3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3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4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4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4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4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4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4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4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4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4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4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5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5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5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5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5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5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5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5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5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5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6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6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6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6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6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6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6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6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6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6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7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7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7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7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7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7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7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7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7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7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8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8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8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8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8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8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8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8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8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8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9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9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9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9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9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9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9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9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9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9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0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0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0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0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0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0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0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0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0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0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1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1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1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1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1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1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1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1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1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1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2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2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2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2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2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2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2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2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2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2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3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3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3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3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3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3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3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3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3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3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4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4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4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4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4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4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4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4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4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4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5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5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5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5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5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5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5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5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5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5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6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6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6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6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6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6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6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6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6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6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7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7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7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7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7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7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7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7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7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7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8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8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8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8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8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8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8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8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8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8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9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9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9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9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9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9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9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9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9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9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0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0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0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0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0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0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0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0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0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0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1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1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1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1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1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1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1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1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1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1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2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2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2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2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2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2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2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2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2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2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3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3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3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3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3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3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3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3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3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3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4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4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4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4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4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4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4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4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4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4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5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5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5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5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5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5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5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5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5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5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6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6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6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6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6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6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6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6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6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6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7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7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7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7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7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7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7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7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7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7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8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8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8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8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8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8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8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8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8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8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9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9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9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9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9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9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9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9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9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9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0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0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0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0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0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0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0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0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0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0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1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1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1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1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1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1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1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1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1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1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2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2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2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2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2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2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2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2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2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2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3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3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3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3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3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3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3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3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3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3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4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4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4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4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4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4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4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4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4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4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5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5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5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5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5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5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5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5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5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5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6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6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6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6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6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6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6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6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6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6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7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7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7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7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7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7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7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7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7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7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8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8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8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8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8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8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8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8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8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8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9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9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9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9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9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9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9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9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9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9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0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0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0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0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0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0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0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0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0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0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1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1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1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1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1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1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1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1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1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1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2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2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2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2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2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2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2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2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2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2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3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3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3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3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3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3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3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3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3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3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4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4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4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4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4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4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4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4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4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4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5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5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5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5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5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5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5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5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5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5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6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6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6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6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6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6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6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6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6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6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7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7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7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7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7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7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7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7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7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7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8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8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8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8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8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8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8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8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8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8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9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9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9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9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9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9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9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9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9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9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0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0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0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0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0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0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0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0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0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0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1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1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1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1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1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1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1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1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1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1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2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2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2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2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2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2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2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2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2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2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3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3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3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3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3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3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3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3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3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3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4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4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4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4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4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4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4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4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4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4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5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5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5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5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5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5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5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5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5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5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6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6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6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6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6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6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6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6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6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6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7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7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7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7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7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7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7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7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7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7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8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8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8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8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8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8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8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8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8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8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9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9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9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9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9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9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9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9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9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9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0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0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0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0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0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0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0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0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0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0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1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1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1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1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1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1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1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1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1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1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2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2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2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2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2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2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2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2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2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2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3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3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3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3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3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3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3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3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3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3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4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4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4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4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4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4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4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4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4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4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5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5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5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5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5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5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5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5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5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5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6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6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6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6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6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6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6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6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6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6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7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7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7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7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7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7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7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7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7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7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8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8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8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8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8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8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8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8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8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8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9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9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9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9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9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9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9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9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9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9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0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0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0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0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0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0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0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0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0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0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1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1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1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1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1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1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1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1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1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1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2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2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2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2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2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2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2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2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2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2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3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3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3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3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3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3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3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3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3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3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4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4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4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4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4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4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4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4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4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4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5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5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5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5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5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5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5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5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5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5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6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6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6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6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6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6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6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6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6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6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7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7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7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7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7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7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7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7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7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7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8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8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8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8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8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8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8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8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8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8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9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9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9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9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9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9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9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9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9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9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0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0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0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0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0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0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0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0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0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0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1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1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1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1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1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1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1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1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1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1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2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2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2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2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2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2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2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2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2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2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3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3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3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3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3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3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3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3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3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3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4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4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4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4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4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4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4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4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4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4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5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5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5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5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5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5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5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5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5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5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6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6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6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6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6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6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6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6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6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6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7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7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7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7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7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7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7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7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7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7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8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8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8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8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8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8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8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8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8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8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9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9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9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9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9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9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9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9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9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9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00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001"/>
    <x v="0"/>
    <x v="0"/>
    <x v="37"/>
    <x v="52"/>
    <x v="11"/>
    <x v="1"/>
    <x v="8"/>
    <n v="0"/>
    <n v="0"/>
    <x v="11"/>
    <n v="0"/>
    <n v="0"/>
    <n v="0"/>
    <n v="0"/>
    <x v="18"/>
    <x v="18"/>
    <n v="0"/>
    <n v="0"/>
  </r>
  <r>
    <n v="1002"/>
    <x v="0"/>
    <x v="0"/>
    <x v="37"/>
    <x v="52"/>
    <x v="11"/>
    <x v="1"/>
    <x v="8"/>
    <n v="0"/>
    <n v="0"/>
    <x v="11"/>
    <n v="0"/>
    <n v="0"/>
    <n v="0"/>
    <n v="0"/>
    <x v="18"/>
    <x v="18"/>
    <n v="0"/>
    <n v="0"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n v="1"/>
    <x v="0"/>
    <x v="0"/>
    <x v="0"/>
    <x v="0"/>
    <x v="0"/>
    <x v="0"/>
    <x v="9"/>
    <n v="156000"/>
    <n v="0"/>
    <x v="0"/>
    <n v="7"/>
    <s v="Ventas e Ingresos"/>
    <n v="70"/>
    <s v="Ventas mercaderías y servicios"/>
    <x v="0"/>
    <x v="0"/>
    <n v="7000"/>
    <s v="INGRESOS"/>
  </r>
  <r>
    <n v="2"/>
    <x v="0"/>
    <x v="0"/>
    <x v="1"/>
    <x v="1"/>
    <x v="0"/>
    <x v="0"/>
    <x v="9"/>
    <n v="23200"/>
    <n v="0"/>
    <x v="0"/>
    <n v="7"/>
    <s v="Ventas e Ingresos"/>
    <n v="70"/>
    <s v="Ventas mercaderías y servicios"/>
    <x v="0"/>
    <x v="0"/>
    <n v="7000"/>
    <s v="INGRESOS"/>
  </r>
  <r>
    <n v="3"/>
    <x v="0"/>
    <x v="0"/>
    <x v="2"/>
    <x v="2"/>
    <x v="0"/>
    <x v="0"/>
    <x v="9"/>
    <n v="29600"/>
    <n v="0"/>
    <x v="0"/>
    <n v="7"/>
    <s v="Ventas e Ingresos"/>
    <n v="70"/>
    <s v="Ventas mercaderías y servicios"/>
    <x v="0"/>
    <x v="0"/>
    <n v="7000"/>
    <s v="INGRESOS"/>
  </r>
  <r>
    <n v="4"/>
    <x v="0"/>
    <x v="0"/>
    <x v="3"/>
    <x v="3"/>
    <x v="1"/>
    <x v="0"/>
    <x v="9"/>
    <n v="-21267.731482284697"/>
    <n v="0"/>
    <x v="1"/>
    <n v="6"/>
    <s v="Compras y Gastos"/>
    <n v="60"/>
    <s v="Compras"/>
    <x v="1"/>
    <x v="1"/>
    <n v="6000"/>
    <s v="GASTOS"/>
  </r>
  <r>
    <n v="5"/>
    <x v="0"/>
    <x v="0"/>
    <x v="4"/>
    <x v="4"/>
    <x v="1"/>
    <x v="0"/>
    <x v="9"/>
    <n v="-3694.6855949821593"/>
    <n v="0"/>
    <x v="1"/>
    <n v="6"/>
    <s v="Compras y Gastos"/>
    <n v="60"/>
    <s v="Compras"/>
    <x v="1"/>
    <x v="1"/>
    <n v="6000"/>
    <s v="GASTOS"/>
  </r>
  <r>
    <n v="6"/>
    <x v="0"/>
    <x v="0"/>
    <x v="5"/>
    <x v="5"/>
    <x v="1"/>
    <x v="0"/>
    <x v="9"/>
    <n v="-6645.4525787511093"/>
    <n v="0"/>
    <x v="1"/>
    <n v="6"/>
    <s v="Compras y Gastos"/>
    <n v="60"/>
    <s v="Compras"/>
    <x v="1"/>
    <x v="1"/>
    <n v="6000"/>
    <s v="GASTOS"/>
  </r>
  <r>
    <n v="7"/>
    <x v="0"/>
    <x v="0"/>
    <x v="6"/>
    <x v="6"/>
    <x v="1"/>
    <x v="0"/>
    <x v="9"/>
    <n v="-10177.975791114133"/>
    <n v="0"/>
    <x v="1"/>
    <n v="6"/>
    <s v="Compras y Gastos"/>
    <n v="60"/>
    <s v="Compras"/>
    <x v="1"/>
    <x v="1"/>
    <n v="6000"/>
    <s v="GASTOS"/>
  </r>
  <r>
    <n v="8"/>
    <x v="0"/>
    <x v="0"/>
    <x v="7"/>
    <x v="7"/>
    <x v="1"/>
    <x v="0"/>
    <x v="9"/>
    <n v="-6238.1545528679026"/>
    <n v="0"/>
    <x v="1"/>
    <n v="6"/>
    <s v="Compras y Gastos"/>
    <n v="60"/>
    <s v="Compras"/>
    <x v="1"/>
    <x v="1"/>
    <n v="6000"/>
    <s v="GASTOS"/>
  </r>
  <r>
    <n v="9"/>
    <x v="0"/>
    <x v="0"/>
    <x v="8"/>
    <x v="8"/>
    <x v="1"/>
    <x v="0"/>
    <x v="9"/>
    <n v="12528"/>
    <n v="0"/>
    <x v="1"/>
    <n v="6"/>
    <s v="Compras y Gastos"/>
    <n v="61"/>
    <s v="Variación de existencias"/>
    <x v="2"/>
    <x v="2"/>
    <n v="6100"/>
    <s v="GASTOS"/>
  </r>
  <r>
    <n v="10"/>
    <x v="0"/>
    <x v="0"/>
    <x v="9"/>
    <x v="9"/>
    <x v="1"/>
    <x v="0"/>
    <x v="9"/>
    <n v="-100"/>
    <n v="0"/>
    <x v="1"/>
    <n v="6"/>
    <s v="Compras y Gastos"/>
    <n v="60"/>
    <s v="Compras"/>
    <x v="3"/>
    <x v="3"/>
    <n v="6020"/>
    <s v="GASTOS"/>
  </r>
  <r>
    <n v="11"/>
    <x v="0"/>
    <x v="0"/>
    <x v="10"/>
    <x v="10"/>
    <x v="1"/>
    <x v="0"/>
    <x v="9"/>
    <n v="-444.44444444444446"/>
    <n v="0"/>
    <x v="1"/>
    <n v="6"/>
    <s v="Compras y Gastos"/>
    <n v="60"/>
    <s v="Compras"/>
    <x v="3"/>
    <x v="3"/>
    <n v="6020"/>
    <s v="GASTOS"/>
  </r>
  <r>
    <n v="12"/>
    <x v="0"/>
    <x v="0"/>
    <x v="11"/>
    <x v="11"/>
    <x v="1"/>
    <x v="0"/>
    <x v="9"/>
    <n v="-133.33333333333334"/>
    <n v="0"/>
    <x v="1"/>
    <n v="6"/>
    <s v="Compras y Gastos"/>
    <n v="60"/>
    <s v="Compras"/>
    <x v="3"/>
    <x v="3"/>
    <n v="6020"/>
    <s v="GASTOS"/>
  </r>
  <r>
    <n v="13"/>
    <x v="0"/>
    <x v="0"/>
    <x v="12"/>
    <x v="12"/>
    <x v="1"/>
    <x v="0"/>
    <x v="9"/>
    <n v="-166.66666666666669"/>
    <n v="0"/>
    <x v="1"/>
    <n v="6"/>
    <s v="Compras y Gastos"/>
    <n v="60"/>
    <s v="Compras"/>
    <x v="3"/>
    <x v="3"/>
    <n v="6020"/>
    <s v="GASTOS"/>
  </r>
  <r>
    <n v="14"/>
    <x v="0"/>
    <x v="0"/>
    <x v="13"/>
    <x v="13"/>
    <x v="2"/>
    <x v="0"/>
    <x v="9"/>
    <n v="-3000"/>
    <n v="0"/>
    <x v="2"/>
    <n v="6"/>
    <s v="Compras y Gastos"/>
    <n v="62"/>
    <s v="Servicios exteriores"/>
    <x v="4"/>
    <x v="4"/>
    <n v="6280"/>
    <s v="GASTOS"/>
  </r>
  <r>
    <n v="15"/>
    <x v="0"/>
    <x v="0"/>
    <x v="14"/>
    <x v="14"/>
    <x v="2"/>
    <x v="0"/>
    <x v="9"/>
    <n v="-355.55555555555554"/>
    <n v="0"/>
    <x v="2"/>
    <n v="6"/>
    <s v="Compras y Gastos"/>
    <n v="62"/>
    <s v="Servicios exteriores"/>
    <x v="4"/>
    <x v="4"/>
    <n v="6280"/>
    <s v="GASTOS"/>
  </r>
  <r>
    <n v="16"/>
    <x v="0"/>
    <x v="0"/>
    <x v="15"/>
    <x v="15"/>
    <x v="2"/>
    <x v="0"/>
    <x v="9"/>
    <n v="-8888.8888888888887"/>
    <n v="0"/>
    <x v="2"/>
    <n v="6"/>
    <s v="Compras y Gastos"/>
    <n v="62"/>
    <s v="Servicios exteriores"/>
    <x v="4"/>
    <x v="4"/>
    <n v="6280"/>
    <s v="GASTOS"/>
  </r>
  <r>
    <n v="17"/>
    <x v="0"/>
    <x v="0"/>
    <x v="16"/>
    <x v="16"/>
    <x v="2"/>
    <x v="0"/>
    <x v="9"/>
    <n v="-2444.4444444444443"/>
    <n v="0"/>
    <x v="2"/>
    <n v="6"/>
    <s v="Compras y Gastos"/>
    <n v="62"/>
    <s v="Servicios exteriores"/>
    <x v="4"/>
    <x v="4"/>
    <n v="6280"/>
    <s v="GASTOS"/>
  </r>
  <r>
    <n v="18"/>
    <x v="0"/>
    <x v="0"/>
    <x v="17"/>
    <x v="17"/>
    <x v="2"/>
    <x v="0"/>
    <x v="9"/>
    <n v="-144.44444444444446"/>
    <n v="0"/>
    <x v="2"/>
    <n v="6"/>
    <s v="Compras y Gastos"/>
    <n v="62"/>
    <s v="Servicios exteriores"/>
    <x v="4"/>
    <x v="4"/>
    <n v="6280"/>
    <s v="GASTOS"/>
  </r>
  <r>
    <n v="19"/>
    <x v="0"/>
    <x v="0"/>
    <x v="18"/>
    <x v="18"/>
    <x v="3"/>
    <x v="0"/>
    <x v="9"/>
    <n v="-18792"/>
    <n v="0"/>
    <x v="3"/>
    <n v="6"/>
    <s v="Compras y Gastos"/>
    <n v="64"/>
    <s v="Gastos de personal"/>
    <x v="5"/>
    <x v="5"/>
    <n v="6400"/>
    <s v="GASTOS"/>
  </r>
  <r>
    <n v="20"/>
    <x v="0"/>
    <x v="0"/>
    <x v="19"/>
    <x v="19"/>
    <x v="3"/>
    <x v="0"/>
    <x v="9"/>
    <n v="-4176"/>
    <n v="0"/>
    <x v="3"/>
    <n v="6"/>
    <s v="Compras y Gastos"/>
    <n v="62"/>
    <s v="Servicios exteriores"/>
    <x v="6"/>
    <x v="6"/>
    <n v="6270"/>
    <s v="GASTOS"/>
  </r>
  <r>
    <n v="21"/>
    <x v="0"/>
    <x v="0"/>
    <x v="20"/>
    <x v="20"/>
    <x v="3"/>
    <x v="0"/>
    <x v="9"/>
    <n v="-4176"/>
    <n v="0"/>
    <x v="3"/>
    <n v="6"/>
    <s v="Compras y Gastos"/>
    <n v="62"/>
    <s v="Servicios exteriores"/>
    <x v="6"/>
    <x v="6"/>
    <n v="6270"/>
    <s v="GASTOS"/>
  </r>
  <r>
    <n v="22"/>
    <x v="0"/>
    <x v="0"/>
    <x v="21"/>
    <x v="21"/>
    <x v="3"/>
    <x v="0"/>
    <x v="9"/>
    <n v="-6264"/>
    <n v="0"/>
    <x v="3"/>
    <n v="6"/>
    <s v="Compras y Gastos"/>
    <n v="62"/>
    <s v="Servicios exteriores"/>
    <x v="6"/>
    <x v="6"/>
    <n v="6270"/>
    <s v="GASTOS"/>
  </r>
  <r>
    <n v="23"/>
    <x v="0"/>
    <x v="0"/>
    <x v="22"/>
    <x v="22"/>
    <x v="3"/>
    <x v="0"/>
    <x v="9"/>
    <n v="-2088"/>
    <n v="0"/>
    <x v="3"/>
    <n v="6"/>
    <s v="Compras y Gastos"/>
    <n v="62"/>
    <s v="Servicios exteriores"/>
    <x v="6"/>
    <x v="6"/>
    <n v="6270"/>
    <s v="GASTOS"/>
  </r>
  <r>
    <n v="24"/>
    <x v="0"/>
    <x v="0"/>
    <x v="23"/>
    <x v="23"/>
    <x v="3"/>
    <x v="0"/>
    <x v="9"/>
    <n v="-2088"/>
    <n v="0"/>
    <x v="3"/>
    <n v="6"/>
    <s v="Compras y Gastos"/>
    <n v="69"/>
    <s v="Pérdidas por deterioro y otras"/>
    <x v="7"/>
    <x v="7"/>
    <n v="6940"/>
    <s v="GASTOS"/>
  </r>
  <r>
    <n v="25"/>
    <x v="0"/>
    <x v="0"/>
    <x v="24"/>
    <x v="24"/>
    <x v="3"/>
    <x v="0"/>
    <x v="9"/>
    <n v="-6264"/>
    <n v="0"/>
    <x v="3"/>
    <n v="6"/>
    <s v="Compras y Gastos"/>
    <n v="62"/>
    <s v="Servicios exteriores"/>
    <x v="8"/>
    <x v="8"/>
    <n v="6240"/>
    <s v="GASTOS"/>
  </r>
  <r>
    <n v="26"/>
    <x v="0"/>
    <x v="0"/>
    <x v="18"/>
    <x v="25"/>
    <x v="4"/>
    <x v="0"/>
    <x v="9"/>
    <n v="-4500"/>
    <n v="0"/>
    <x v="4"/>
    <n v="6"/>
    <s v="Compras y Gastos"/>
    <n v="64"/>
    <s v="Gastos de personal"/>
    <x v="5"/>
    <x v="5"/>
    <n v="6400"/>
    <s v="GASTOS"/>
  </r>
  <r>
    <n v="27"/>
    <x v="0"/>
    <x v="0"/>
    <x v="18"/>
    <x v="26"/>
    <x v="3"/>
    <x v="0"/>
    <x v="9"/>
    <n v="-4000"/>
    <n v="0"/>
    <x v="3"/>
    <n v="6"/>
    <s v="Compras y Gastos"/>
    <n v="64"/>
    <s v="Gastos de personal"/>
    <x v="5"/>
    <x v="5"/>
    <n v="6400"/>
    <s v="GASTOS"/>
  </r>
  <r>
    <n v="28"/>
    <x v="0"/>
    <x v="0"/>
    <x v="18"/>
    <x v="27"/>
    <x v="3"/>
    <x v="0"/>
    <x v="9"/>
    <n v="-2500"/>
    <n v="0"/>
    <x v="3"/>
    <n v="6"/>
    <s v="Compras y Gastos"/>
    <n v="64"/>
    <s v="Gastos de personal"/>
    <x v="5"/>
    <x v="5"/>
    <n v="6400"/>
    <s v="GASTOS"/>
  </r>
  <r>
    <n v="29"/>
    <x v="0"/>
    <x v="0"/>
    <x v="18"/>
    <x v="28"/>
    <x v="3"/>
    <x v="0"/>
    <x v="9"/>
    <n v="-1500"/>
    <n v="0"/>
    <x v="3"/>
    <n v="6"/>
    <s v="Compras y Gastos"/>
    <n v="64"/>
    <s v="Gastos de personal"/>
    <x v="5"/>
    <x v="5"/>
    <n v="6400"/>
    <s v="GASTOS"/>
  </r>
  <r>
    <n v="30"/>
    <x v="0"/>
    <x v="0"/>
    <x v="18"/>
    <x v="29"/>
    <x v="5"/>
    <x v="0"/>
    <x v="9"/>
    <n v="-4000"/>
    <n v="0"/>
    <x v="5"/>
    <n v="6"/>
    <s v="Compras y Gastos"/>
    <n v="64"/>
    <s v="Gastos de personal"/>
    <x v="5"/>
    <x v="5"/>
    <n v="6400"/>
    <s v="GASTOS"/>
  </r>
  <r>
    <n v="31"/>
    <x v="0"/>
    <x v="0"/>
    <x v="18"/>
    <x v="30"/>
    <x v="6"/>
    <x v="0"/>
    <x v="9"/>
    <n v="-2000"/>
    <n v="0"/>
    <x v="6"/>
    <n v="6"/>
    <s v="Compras y Gastos"/>
    <n v="64"/>
    <s v="Gastos de personal"/>
    <x v="5"/>
    <x v="5"/>
    <n v="6400"/>
    <s v="GASTOS"/>
  </r>
  <r>
    <n v="32"/>
    <x v="0"/>
    <x v="0"/>
    <x v="18"/>
    <x v="31"/>
    <x v="6"/>
    <x v="0"/>
    <x v="9"/>
    <n v="-48000"/>
    <n v="0"/>
    <x v="6"/>
    <n v="6"/>
    <s v="Compras y Gastos"/>
    <n v="64"/>
    <s v="Gastos de personal"/>
    <x v="5"/>
    <x v="5"/>
    <n v="6400"/>
    <s v="GASTOS"/>
  </r>
  <r>
    <n v="33"/>
    <x v="0"/>
    <x v="0"/>
    <x v="18"/>
    <x v="32"/>
    <x v="6"/>
    <x v="0"/>
    <x v="9"/>
    <n v="-544"/>
    <n v="0"/>
    <x v="6"/>
    <n v="6"/>
    <s v="Compras y Gastos"/>
    <n v="64"/>
    <s v="Gastos de personal"/>
    <x v="5"/>
    <x v="5"/>
    <n v="6400"/>
    <s v="GASTOS"/>
  </r>
  <r>
    <n v="34"/>
    <x v="0"/>
    <x v="0"/>
    <x v="18"/>
    <x v="33"/>
    <x v="7"/>
    <x v="0"/>
    <x v="9"/>
    <n v="-2000"/>
    <n v="0"/>
    <x v="7"/>
    <n v="6"/>
    <s v="Compras y Gastos"/>
    <n v="64"/>
    <s v="Gastos de personal"/>
    <x v="5"/>
    <x v="5"/>
    <n v="6400"/>
    <s v="GASTOS"/>
  </r>
  <r>
    <n v="35"/>
    <x v="0"/>
    <x v="0"/>
    <x v="18"/>
    <x v="34"/>
    <x v="7"/>
    <x v="0"/>
    <x v="9"/>
    <n v="-1000"/>
    <n v="0"/>
    <x v="7"/>
    <n v="6"/>
    <s v="Compras y Gastos"/>
    <n v="64"/>
    <s v="Gastos de personal"/>
    <x v="5"/>
    <x v="5"/>
    <n v="6400"/>
    <s v="GASTOS"/>
  </r>
  <r>
    <n v="36"/>
    <x v="0"/>
    <x v="0"/>
    <x v="18"/>
    <x v="35"/>
    <x v="8"/>
    <x v="0"/>
    <x v="9"/>
    <n v="-4000"/>
    <n v="0"/>
    <x v="8"/>
    <n v="6"/>
    <s v="Compras y Gastos"/>
    <n v="64"/>
    <s v="Gastos de personal"/>
    <x v="5"/>
    <x v="5"/>
    <n v="6400"/>
    <s v="GASTOS"/>
  </r>
  <r>
    <n v="37"/>
    <x v="0"/>
    <x v="0"/>
    <x v="18"/>
    <x v="36"/>
    <x v="8"/>
    <x v="0"/>
    <x v="9"/>
    <n v="-1500"/>
    <n v="0"/>
    <x v="8"/>
    <n v="6"/>
    <s v="Compras y Gastos"/>
    <n v="64"/>
    <s v="Gastos de personal"/>
    <x v="5"/>
    <x v="5"/>
    <n v="6400"/>
    <s v="GASTOS"/>
  </r>
  <r>
    <n v="38"/>
    <x v="0"/>
    <x v="0"/>
    <x v="18"/>
    <x v="37"/>
    <x v="8"/>
    <x v="0"/>
    <x v="9"/>
    <n v="-1000"/>
    <n v="0"/>
    <x v="8"/>
    <n v="6"/>
    <s v="Compras y Gastos"/>
    <n v="64"/>
    <s v="Gastos de personal"/>
    <x v="5"/>
    <x v="5"/>
    <n v="6400"/>
    <s v="GASTOS"/>
  </r>
  <r>
    <n v="39"/>
    <x v="0"/>
    <x v="0"/>
    <x v="18"/>
    <x v="38"/>
    <x v="2"/>
    <x v="0"/>
    <x v="9"/>
    <n v="-1000"/>
    <n v="0"/>
    <x v="2"/>
    <n v="6"/>
    <s v="Compras y Gastos"/>
    <n v="64"/>
    <s v="Gastos de personal"/>
    <x v="5"/>
    <x v="5"/>
    <n v="6400"/>
    <s v="GASTOS"/>
  </r>
  <r>
    <n v="40"/>
    <x v="0"/>
    <x v="0"/>
    <x v="18"/>
    <x v="39"/>
    <x v="2"/>
    <x v="0"/>
    <x v="9"/>
    <n v="-1000"/>
    <n v="0"/>
    <x v="2"/>
    <n v="6"/>
    <s v="Compras y Gastos"/>
    <n v="64"/>
    <s v="Gastos de personal"/>
    <x v="5"/>
    <x v="5"/>
    <n v="6400"/>
    <s v="GASTOS"/>
  </r>
  <r>
    <n v="41"/>
    <x v="0"/>
    <x v="0"/>
    <x v="18"/>
    <x v="40"/>
    <x v="7"/>
    <x v="0"/>
    <x v="9"/>
    <n v="-1000"/>
    <n v="0"/>
    <x v="7"/>
    <n v="6"/>
    <s v="Compras y Gastos"/>
    <n v="64"/>
    <s v="Gastos de personal"/>
    <x v="5"/>
    <x v="5"/>
    <n v="6400"/>
    <s v="GASTOS"/>
  </r>
  <r>
    <n v="42"/>
    <x v="0"/>
    <x v="0"/>
    <x v="25"/>
    <x v="25"/>
    <x v="4"/>
    <x v="0"/>
    <x v="9"/>
    <n v="-1440"/>
    <n v="0"/>
    <x v="4"/>
    <n v="6"/>
    <s v="Compras y Gastos"/>
    <n v="64"/>
    <s v="Gastos de personal"/>
    <x v="9"/>
    <x v="9"/>
    <n v="6420"/>
    <s v="GASTOS"/>
  </r>
  <r>
    <n v="43"/>
    <x v="0"/>
    <x v="0"/>
    <x v="25"/>
    <x v="26"/>
    <x v="3"/>
    <x v="0"/>
    <x v="9"/>
    <n v="-1440"/>
    <n v="0"/>
    <x v="3"/>
    <n v="6"/>
    <s v="Compras y Gastos"/>
    <n v="64"/>
    <s v="Gastos de personal"/>
    <x v="9"/>
    <x v="9"/>
    <n v="6420"/>
    <s v="GASTOS"/>
  </r>
  <r>
    <n v="44"/>
    <x v="0"/>
    <x v="0"/>
    <x v="25"/>
    <x v="27"/>
    <x v="3"/>
    <x v="0"/>
    <x v="9"/>
    <n v="-1120"/>
    <n v="0"/>
    <x v="3"/>
    <n v="6"/>
    <s v="Compras y Gastos"/>
    <n v="64"/>
    <s v="Gastos de personal"/>
    <x v="9"/>
    <x v="9"/>
    <n v="6420"/>
    <s v="GASTOS"/>
  </r>
  <r>
    <n v="45"/>
    <x v="0"/>
    <x v="0"/>
    <x v="25"/>
    <x v="28"/>
    <x v="3"/>
    <x v="0"/>
    <x v="9"/>
    <n v="-800"/>
    <n v="0"/>
    <x v="3"/>
    <n v="6"/>
    <s v="Compras y Gastos"/>
    <n v="64"/>
    <s v="Gastos de personal"/>
    <x v="9"/>
    <x v="9"/>
    <n v="6420"/>
    <s v="GASTOS"/>
  </r>
  <r>
    <n v="46"/>
    <x v="0"/>
    <x v="0"/>
    <x v="25"/>
    <x v="29"/>
    <x v="5"/>
    <x v="0"/>
    <x v="9"/>
    <n v="-480"/>
    <n v="0"/>
    <x v="5"/>
    <n v="6"/>
    <s v="Compras y Gastos"/>
    <n v="64"/>
    <s v="Gastos de personal"/>
    <x v="9"/>
    <x v="9"/>
    <n v="6420"/>
    <s v="GASTOS"/>
  </r>
  <r>
    <n v="47"/>
    <x v="0"/>
    <x v="0"/>
    <x v="25"/>
    <x v="30"/>
    <x v="6"/>
    <x v="0"/>
    <x v="9"/>
    <n v="-1120"/>
    <n v="0"/>
    <x v="6"/>
    <n v="6"/>
    <s v="Compras y Gastos"/>
    <n v="64"/>
    <s v="Gastos de personal"/>
    <x v="9"/>
    <x v="9"/>
    <n v="6420"/>
    <s v="GASTOS"/>
  </r>
  <r>
    <n v="48"/>
    <x v="0"/>
    <x v="0"/>
    <x v="25"/>
    <x v="31"/>
    <x v="6"/>
    <x v="0"/>
    <x v="9"/>
    <n v="-640"/>
    <n v="0"/>
    <x v="6"/>
    <n v="6"/>
    <s v="Compras y Gastos"/>
    <n v="64"/>
    <s v="Gastos de personal"/>
    <x v="9"/>
    <x v="9"/>
    <n v="6420"/>
    <s v="GASTOS"/>
  </r>
  <r>
    <n v="49"/>
    <x v="0"/>
    <x v="0"/>
    <x v="25"/>
    <x v="32"/>
    <x v="6"/>
    <x v="0"/>
    <x v="9"/>
    <n v="-15360"/>
    <n v="0"/>
    <x v="6"/>
    <n v="6"/>
    <s v="Compras y Gastos"/>
    <n v="64"/>
    <s v="Gastos de personal"/>
    <x v="9"/>
    <x v="9"/>
    <n v="6420"/>
    <s v="GASTOS"/>
  </r>
  <r>
    <n v="50"/>
    <x v="0"/>
    <x v="0"/>
    <x v="25"/>
    <x v="33"/>
    <x v="7"/>
    <x v="0"/>
    <x v="9"/>
    <n v="-174.08"/>
    <n v="0"/>
    <x v="7"/>
    <n v="6"/>
    <s v="Compras y Gastos"/>
    <n v="64"/>
    <s v="Gastos de personal"/>
    <x v="9"/>
    <x v="9"/>
    <n v="6420"/>
    <s v="GASTOS"/>
  </r>
  <r>
    <n v="51"/>
    <x v="0"/>
    <x v="0"/>
    <x v="25"/>
    <x v="34"/>
    <x v="7"/>
    <x v="0"/>
    <x v="9"/>
    <n v="-640"/>
    <n v="0"/>
    <x v="7"/>
    <n v="6"/>
    <s v="Compras y Gastos"/>
    <n v="64"/>
    <s v="Gastos de personal"/>
    <x v="9"/>
    <x v="9"/>
    <n v="6420"/>
    <s v="GASTOS"/>
  </r>
  <r>
    <n v="52"/>
    <x v="0"/>
    <x v="0"/>
    <x v="25"/>
    <x v="35"/>
    <x v="8"/>
    <x v="0"/>
    <x v="9"/>
    <n v="-320"/>
    <n v="0"/>
    <x v="8"/>
    <n v="6"/>
    <s v="Compras y Gastos"/>
    <n v="64"/>
    <s v="Gastos de personal"/>
    <x v="9"/>
    <x v="9"/>
    <n v="6420"/>
    <s v="GASTOS"/>
  </r>
  <r>
    <n v="53"/>
    <x v="0"/>
    <x v="0"/>
    <x v="25"/>
    <x v="36"/>
    <x v="8"/>
    <x v="0"/>
    <x v="9"/>
    <n v="-960"/>
    <n v="0"/>
    <x v="8"/>
    <n v="6"/>
    <s v="Compras y Gastos"/>
    <n v="64"/>
    <s v="Gastos de personal"/>
    <x v="9"/>
    <x v="9"/>
    <n v="6420"/>
    <s v="GASTOS"/>
  </r>
  <r>
    <n v="54"/>
    <x v="0"/>
    <x v="0"/>
    <x v="25"/>
    <x v="37"/>
    <x v="8"/>
    <x v="0"/>
    <x v="9"/>
    <n v="-480"/>
    <n v="0"/>
    <x v="8"/>
    <n v="6"/>
    <s v="Compras y Gastos"/>
    <n v="64"/>
    <s v="Gastos de personal"/>
    <x v="9"/>
    <x v="9"/>
    <n v="6420"/>
    <s v="GASTOS"/>
  </r>
  <r>
    <n v="55"/>
    <x v="0"/>
    <x v="0"/>
    <x v="25"/>
    <x v="38"/>
    <x v="2"/>
    <x v="0"/>
    <x v="9"/>
    <n v="-320"/>
    <n v="0"/>
    <x v="2"/>
    <n v="6"/>
    <s v="Compras y Gastos"/>
    <n v="64"/>
    <s v="Gastos de personal"/>
    <x v="9"/>
    <x v="9"/>
    <n v="6420"/>
    <s v="GASTOS"/>
  </r>
  <r>
    <n v="56"/>
    <x v="0"/>
    <x v="0"/>
    <x v="25"/>
    <x v="39"/>
    <x v="2"/>
    <x v="0"/>
    <x v="9"/>
    <n v="-320"/>
    <n v="0"/>
    <x v="2"/>
    <n v="6"/>
    <s v="Compras y Gastos"/>
    <n v="64"/>
    <s v="Gastos de personal"/>
    <x v="9"/>
    <x v="9"/>
    <n v="6420"/>
    <s v="GASTOS"/>
  </r>
  <r>
    <n v="57"/>
    <x v="0"/>
    <x v="0"/>
    <x v="25"/>
    <x v="40"/>
    <x v="7"/>
    <x v="0"/>
    <x v="9"/>
    <n v="-320"/>
    <n v="0"/>
    <x v="7"/>
    <n v="6"/>
    <s v="Compras y Gastos"/>
    <n v="64"/>
    <s v="Gastos de personal"/>
    <x v="9"/>
    <x v="9"/>
    <n v="6420"/>
    <s v="GASTOS"/>
  </r>
  <r>
    <n v="58"/>
    <x v="0"/>
    <x v="0"/>
    <x v="26"/>
    <x v="41"/>
    <x v="9"/>
    <x v="0"/>
    <x v="9"/>
    <n v="-50"/>
    <n v="0"/>
    <x v="9"/>
    <n v="6"/>
    <s v="Compras y Gastos"/>
    <n v="62"/>
    <s v="Servicios exteriores"/>
    <x v="10"/>
    <x v="10"/>
    <n v="6210"/>
    <s v="GASTOS"/>
  </r>
  <r>
    <n v="59"/>
    <x v="0"/>
    <x v="0"/>
    <x v="27"/>
    <x v="42"/>
    <x v="9"/>
    <x v="0"/>
    <x v="9"/>
    <n v="-100"/>
    <n v="0"/>
    <x v="9"/>
    <n v="6"/>
    <s v="Compras y Gastos"/>
    <n v="62"/>
    <s v="Servicios exteriores"/>
    <x v="11"/>
    <x v="11"/>
    <n v="6220"/>
    <s v="GASTOS"/>
  </r>
  <r>
    <n v="60"/>
    <x v="0"/>
    <x v="0"/>
    <x v="28"/>
    <x v="43"/>
    <x v="9"/>
    <x v="0"/>
    <x v="9"/>
    <n v="-300"/>
    <n v="0"/>
    <x v="9"/>
    <n v="6"/>
    <s v="Compras y Gastos"/>
    <n v="62"/>
    <s v="Servicios exteriores"/>
    <x v="12"/>
    <x v="12"/>
    <n v="6290"/>
    <s v="GASTOS"/>
  </r>
  <r>
    <n v="61"/>
    <x v="0"/>
    <x v="0"/>
    <x v="29"/>
    <x v="44"/>
    <x v="8"/>
    <x v="0"/>
    <x v="9"/>
    <n v="-150"/>
    <n v="0"/>
    <x v="8"/>
    <n v="6"/>
    <s v="Compras y Gastos"/>
    <n v="62"/>
    <s v="Servicios exteriores"/>
    <x v="13"/>
    <x v="13"/>
    <n v="6230"/>
    <s v="GASTOS"/>
  </r>
  <r>
    <n v="62"/>
    <x v="0"/>
    <x v="0"/>
    <x v="30"/>
    <x v="45"/>
    <x v="9"/>
    <x v="0"/>
    <x v="9"/>
    <n v="-2000"/>
    <n v="0"/>
    <x v="9"/>
    <n v="6"/>
    <s v="Compras y Gastos"/>
    <n v="62"/>
    <s v="Servicios exteriores"/>
    <x v="14"/>
    <x v="14"/>
    <n v="6250"/>
    <s v="GASTOS"/>
  </r>
  <r>
    <n v="63"/>
    <x v="0"/>
    <x v="0"/>
    <x v="17"/>
    <x v="17"/>
    <x v="9"/>
    <x v="0"/>
    <x v="9"/>
    <n v="-500"/>
    <n v="0"/>
    <x v="9"/>
    <n v="6"/>
    <s v="Compras y Gastos"/>
    <n v="62"/>
    <s v="Servicios exteriores"/>
    <x v="4"/>
    <x v="4"/>
    <n v="6280"/>
    <s v="GASTOS"/>
  </r>
  <r>
    <n v="64"/>
    <x v="0"/>
    <x v="0"/>
    <x v="31"/>
    <x v="46"/>
    <x v="9"/>
    <x v="0"/>
    <x v="9"/>
    <n v="-100"/>
    <n v="0"/>
    <x v="9"/>
    <n v="6"/>
    <s v="Compras y Gastos"/>
    <n v="62"/>
    <s v="Servicios exteriores"/>
    <x v="12"/>
    <x v="12"/>
    <n v="6290"/>
    <s v="GASTOS"/>
  </r>
  <r>
    <n v="65"/>
    <x v="0"/>
    <x v="0"/>
    <x v="32"/>
    <x v="47"/>
    <x v="9"/>
    <x v="0"/>
    <x v="9"/>
    <n v="-400"/>
    <n v="0"/>
    <x v="9"/>
    <n v="6"/>
    <s v="Compras y Gastos"/>
    <n v="62"/>
    <s v="Servicios exteriores"/>
    <x v="12"/>
    <x v="12"/>
    <n v="6290"/>
    <s v="GASTOS"/>
  </r>
  <r>
    <n v="66"/>
    <x v="0"/>
    <x v="0"/>
    <x v="33"/>
    <x v="48"/>
    <x v="9"/>
    <x v="0"/>
    <x v="9"/>
    <n v="-250"/>
    <n v="0"/>
    <x v="9"/>
    <n v="6"/>
    <s v="Compras y Gastos"/>
    <n v="62"/>
    <s v="Servicios exteriores"/>
    <x v="12"/>
    <x v="12"/>
    <n v="6290"/>
    <s v="GASTOS"/>
  </r>
  <r>
    <n v="67"/>
    <x v="0"/>
    <x v="0"/>
    <x v="34"/>
    <x v="49"/>
    <x v="9"/>
    <x v="0"/>
    <x v="9"/>
    <n v="-4100"/>
    <n v="0"/>
    <x v="9"/>
    <n v="6"/>
    <s v="Compras y Gastos"/>
    <n v="63"/>
    <s v="Tributos"/>
    <x v="15"/>
    <x v="15"/>
    <n v="6310"/>
    <s v="GASTOS"/>
  </r>
  <r>
    <n v="68"/>
    <x v="0"/>
    <x v="0"/>
    <x v="35"/>
    <x v="50"/>
    <x v="10"/>
    <x v="0"/>
    <x v="9"/>
    <n v="-4176"/>
    <n v="0"/>
    <x v="10"/>
    <n v="6"/>
    <s v="Compras y Gastos"/>
    <n v="66"/>
    <s v="Gastos financieros"/>
    <x v="16"/>
    <x v="16"/>
    <n v="6690"/>
    <s v="GASTOS"/>
  </r>
  <r>
    <n v="69"/>
    <x v="0"/>
    <x v="0"/>
    <x v="36"/>
    <x v="51"/>
    <x v="6"/>
    <x v="0"/>
    <x v="9"/>
    <n v="-283.33333333333331"/>
    <n v="0"/>
    <x v="6"/>
    <n v="6"/>
    <s v="Compras y Gastos"/>
    <n v="68"/>
    <s v="Dotaciones para amortizaciones"/>
    <x v="17"/>
    <x v="17"/>
    <n v="6820"/>
    <s v="GASTOS"/>
  </r>
  <r>
    <n v="70"/>
    <x v="0"/>
    <x v="0"/>
    <x v="36"/>
    <x v="51"/>
    <x v="5"/>
    <x v="0"/>
    <x v="9"/>
    <n v="-50"/>
    <n v="0"/>
    <x v="5"/>
    <n v="6"/>
    <s v="Compras y Gastos"/>
    <n v="68"/>
    <s v="Dotaciones para amortizaciones"/>
    <x v="17"/>
    <x v="17"/>
    <n v="6820"/>
    <s v="GASTOS"/>
  </r>
  <r>
    <n v="71"/>
    <x v="0"/>
    <x v="0"/>
    <x v="36"/>
    <x v="51"/>
    <x v="7"/>
    <x v="0"/>
    <x v="9"/>
    <n v="-108.33333333333333"/>
    <n v="0"/>
    <x v="7"/>
    <n v="6"/>
    <s v="Compras y Gastos"/>
    <n v="68"/>
    <s v="Dotaciones para amortizaciones"/>
    <x v="17"/>
    <x v="17"/>
    <n v="6820"/>
    <s v="GASTOS"/>
  </r>
  <r>
    <n v="72"/>
    <x v="0"/>
    <x v="0"/>
    <x v="36"/>
    <x v="51"/>
    <x v="2"/>
    <x v="0"/>
    <x v="9"/>
    <n v="-125"/>
    <n v="0"/>
    <x v="2"/>
    <n v="6"/>
    <s v="Compras y Gastos"/>
    <n v="68"/>
    <s v="Dotaciones para amortizaciones"/>
    <x v="17"/>
    <x v="17"/>
    <n v="6820"/>
    <s v="GASTOS"/>
  </r>
  <r>
    <n v="73"/>
    <x v="0"/>
    <x v="0"/>
    <x v="36"/>
    <x v="51"/>
    <x v="3"/>
    <x v="0"/>
    <x v="9"/>
    <n v="-33.333333333333336"/>
    <n v="0"/>
    <x v="3"/>
    <n v="6"/>
    <s v="Compras y Gastos"/>
    <n v="68"/>
    <s v="Dotaciones para amortizaciones"/>
    <x v="17"/>
    <x v="17"/>
    <n v="6820"/>
    <s v="GASTOS"/>
  </r>
  <r>
    <n v="74"/>
    <x v="0"/>
    <x v="0"/>
    <x v="36"/>
    <x v="51"/>
    <x v="8"/>
    <x v="0"/>
    <x v="9"/>
    <n v="-41.666666666666664"/>
    <n v="0"/>
    <x v="8"/>
    <n v="6"/>
    <s v="Compras y Gastos"/>
    <n v="68"/>
    <s v="Dotaciones para amortizaciones"/>
    <x v="17"/>
    <x v="17"/>
    <n v="6820"/>
    <s v="GASTOS"/>
  </r>
  <r>
    <n v="75"/>
    <x v="0"/>
    <x v="0"/>
    <x v="36"/>
    <x v="51"/>
    <x v="4"/>
    <x v="0"/>
    <x v="9"/>
    <n v="-12.5"/>
    <n v="0"/>
    <x v="4"/>
    <n v="6"/>
    <s v="Compras y Gastos"/>
    <n v="68"/>
    <s v="Dotaciones para amortizaciones"/>
    <x v="17"/>
    <x v="17"/>
    <n v="6820"/>
    <s v="GASTOS"/>
  </r>
  <r>
    <n v="76"/>
    <x v="0"/>
    <x v="0"/>
    <x v="36"/>
    <x v="51"/>
    <x v="9"/>
    <x v="0"/>
    <x v="9"/>
    <n v="-179.16666666666666"/>
    <n v="0"/>
    <x v="9"/>
    <n v="6"/>
    <s v="Compras y Gastos"/>
    <n v="68"/>
    <s v="Dotaciones para amortizaciones"/>
    <x v="17"/>
    <x v="17"/>
    <n v="6820"/>
    <s v="GASTOS"/>
  </r>
  <r>
    <n v="77"/>
    <x v="0"/>
    <x v="0"/>
    <x v="37"/>
    <x v="52"/>
    <x v="11"/>
    <x v="0"/>
    <x v="9"/>
    <n v="0"/>
    <n v="0"/>
    <x v="11"/>
    <n v="0"/>
    <n v="0"/>
    <n v="0"/>
    <n v="0"/>
    <x v="18"/>
    <x v="18"/>
    <n v="0"/>
    <n v="0"/>
  </r>
  <r>
    <n v="7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0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0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0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0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0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0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0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0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0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0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1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1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1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1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1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1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1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1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1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1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2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2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2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2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2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2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2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2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2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2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3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3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3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3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3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3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3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3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3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3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4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4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4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4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4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4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4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4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4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4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5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5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5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5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5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5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5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5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5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5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6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6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6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6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6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6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6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6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6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6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7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7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7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7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7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7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7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7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7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7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8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8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8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8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8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8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8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8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8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8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9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9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9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9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9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9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9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9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9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9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0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0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0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0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0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0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0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0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0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0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1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1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1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1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1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1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1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1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1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1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2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2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2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2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2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2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2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2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2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2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3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3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3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3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3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3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3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3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3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3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4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4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4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4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4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4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4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4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4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4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5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5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5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5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5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5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5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5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5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5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6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6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6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6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6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6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6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6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6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6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7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7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7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7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7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7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7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7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7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7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8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8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8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8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8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8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8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8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8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8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9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9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9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9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9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9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9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9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9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9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0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0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0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0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0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0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0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0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0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0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1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1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1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1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1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1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1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1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1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1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2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2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2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2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2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2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2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2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2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2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3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3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3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3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3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3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3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3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3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3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4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4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4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4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4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4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4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4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4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4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5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5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5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5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5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5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5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5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5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5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6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6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6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6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6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6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6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6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6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6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7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7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7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7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7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7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7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7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7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7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8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8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8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8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8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8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8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8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8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8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9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9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9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9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9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9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9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9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9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9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0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0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0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0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0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0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0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0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0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0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1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1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1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1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1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1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1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1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1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1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2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2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2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2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2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2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2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2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2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2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3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3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3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3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3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3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3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3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3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3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4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4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4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4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4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4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4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4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4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4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5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5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5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5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5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5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5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5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5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5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6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6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6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6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6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6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6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6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6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6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7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7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7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7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7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7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7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7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7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7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8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8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8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8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8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8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8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8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8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8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9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9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9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9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9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9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9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9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9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9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0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0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0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0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0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0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0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0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0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0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1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1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1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1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1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1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1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1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1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1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2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2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2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2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2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2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2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2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2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2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3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3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3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3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3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3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3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3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3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3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4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4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4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4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4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4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4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4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4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4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5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5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5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5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5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5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5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5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5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5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6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6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6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6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6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6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6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6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6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6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7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7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7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7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7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7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7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7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7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7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8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8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8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8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8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8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8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8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8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8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9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9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9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9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9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9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9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9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9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9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0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0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0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0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0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0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0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0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0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0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1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1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1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1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1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1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1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1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1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1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2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2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2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2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2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2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2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2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2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2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3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3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3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3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3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3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3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3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3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3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4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4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4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4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4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4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4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4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4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4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5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5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5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5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5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5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5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5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5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5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6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6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6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6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6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6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6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6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6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6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7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7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7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7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7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7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7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7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7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7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8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8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8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8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8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8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8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8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8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8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9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9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9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9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9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9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9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9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9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9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0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0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0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0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0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0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0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0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0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0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1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1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1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1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1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1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1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1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1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1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2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2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2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2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2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2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2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2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2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2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3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3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3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3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3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3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3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3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3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3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4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4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4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4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4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4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4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4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4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4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5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5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5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5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5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5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5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5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5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5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6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6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6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6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6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6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6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6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6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6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7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7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7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7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7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7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7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7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7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7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8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8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8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8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8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8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8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8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8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8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9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9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9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9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9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9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9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9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9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9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0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0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0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0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0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0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0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0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0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0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1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1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1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1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1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1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1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1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1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1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2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2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2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2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2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2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2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2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2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2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3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3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3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3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3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3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3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3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3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3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4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4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4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4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4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4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4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4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4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4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5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5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5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5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5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5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5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5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5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5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6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6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6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6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6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6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6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6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6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6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7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7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7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7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7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7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7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7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7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7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8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8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8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8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8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8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8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8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8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8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9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9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9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9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9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9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9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9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9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9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0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0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0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0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0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0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0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0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0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0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1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1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1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1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1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1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1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1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1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1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2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2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2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2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2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2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2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2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2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2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3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3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3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3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3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3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3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3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3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3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4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4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4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4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4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4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4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4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4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4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5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5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5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5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5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5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5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5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5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5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6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6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6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6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6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6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6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6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6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6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7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7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7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7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7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7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7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7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7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7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8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8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8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8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8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8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8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8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8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8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9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9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9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9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9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9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9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9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9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9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00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001"/>
    <x v="0"/>
    <x v="0"/>
    <x v="37"/>
    <x v="52"/>
    <x v="11"/>
    <x v="1"/>
    <x v="9"/>
    <n v="0"/>
    <n v="0"/>
    <x v="11"/>
    <n v="0"/>
    <n v="0"/>
    <n v="0"/>
    <n v="0"/>
    <x v="18"/>
    <x v="18"/>
    <n v="0"/>
    <n v="0"/>
  </r>
  <r>
    <n v="1002"/>
    <x v="0"/>
    <x v="0"/>
    <x v="37"/>
    <x v="52"/>
    <x v="11"/>
    <x v="1"/>
    <x v="9"/>
    <n v="0"/>
    <n v="0"/>
    <x v="11"/>
    <n v="0"/>
    <n v="0"/>
    <n v="0"/>
    <n v="0"/>
    <x v="18"/>
    <x v="18"/>
    <n v="0"/>
    <n v="0"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n v="1"/>
    <x v="0"/>
    <x v="0"/>
    <x v="0"/>
    <x v="0"/>
    <x v="0"/>
    <x v="0"/>
    <x v="10"/>
    <n v="195000"/>
    <n v="0"/>
    <x v="0"/>
    <n v="7"/>
    <s v="Ventas e Ingresos"/>
    <n v="70"/>
    <s v="Ventas mercaderías y servicios"/>
    <x v="0"/>
    <x v="0"/>
    <n v="7000"/>
    <s v="INGRESOS"/>
  </r>
  <r>
    <n v="2"/>
    <x v="0"/>
    <x v="0"/>
    <x v="1"/>
    <x v="1"/>
    <x v="0"/>
    <x v="0"/>
    <x v="10"/>
    <n v="29000"/>
    <n v="0"/>
    <x v="0"/>
    <n v="7"/>
    <s v="Ventas e Ingresos"/>
    <n v="70"/>
    <s v="Ventas mercaderías y servicios"/>
    <x v="0"/>
    <x v="0"/>
    <n v="7000"/>
    <s v="INGRESOS"/>
  </r>
  <r>
    <n v="3"/>
    <x v="0"/>
    <x v="0"/>
    <x v="2"/>
    <x v="2"/>
    <x v="0"/>
    <x v="0"/>
    <x v="10"/>
    <n v="37000"/>
    <n v="0"/>
    <x v="0"/>
    <n v="7"/>
    <s v="Ventas e Ingresos"/>
    <n v="70"/>
    <s v="Ventas mercaderías y servicios"/>
    <x v="0"/>
    <x v="0"/>
    <n v="7000"/>
    <s v="INGRESOS"/>
  </r>
  <r>
    <n v="4"/>
    <x v="0"/>
    <x v="0"/>
    <x v="3"/>
    <x v="3"/>
    <x v="1"/>
    <x v="0"/>
    <x v="10"/>
    <n v="-26584.664352855871"/>
    <n v="0"/>
    <x v="1"/>
    <n v="6"/>
    <s v="Compras y Gastos"/>
    <n v="60"/>
    <s v="Compras"/>
    <x v="1"/>
    <x v="1"/>
    <n v="6000"/>
    <s v="GASTOS"/>
  </r>
  <r>
    <n v="5"/>
    <x v="0"/>
    <x v="0"/>
    <x v="4"/>
    <x v="4"/>
    <x v="1"/>
    <x v="0"/>
    <x v="10"/>
    <n v="-4618.3569937276989"/>
    <n v="0"/>
    <x v="1"/>
    <n v="6"/>
    <s v="Compras y Gastos"/>
    <n v="60"/>
    <s v="Compras"/>
    <x v="1"/>
    <x v="1"/>
    <n v="6000"/>
    <s v="GASTOS"/>
  </r>
  <r>
    <n v="6"/>
    <x v="0"/>
    <x v="0"/>
    <x v="5"/>
    <x v="5"/>
    <x v="1"/>
    <x v="0"/>
    <x v="10"/>
    <n v="-8306.8157234388855"/>
    <n v="0"/>
    <x v="1"/>
    <n v="6"/>
    <s v="Compras y Gastos"/>
    <n v="60"/>
    <s v="Compras"/>
    <x v="1"/>
    <x v="1"/>
    <n v="6000"/>
    <s v="GASTOS"/>
  </r>
  <r>
    <n v="7"/>
    <x v="0"/>
    <x v="0"/>
    <x v="6"/>
    <x v="6"/>
    <x v="1"/>
    <x v="0"/>
    <x v="10"/>
    <n v="-12722.469738892667"/>
    <n v="0"/>
    <x v="1"/>
    <n v="6"/>
    <s v="Compras y Gastos"/>
    <n v="60"/>
    <s v="Compras"/>
    <x v="1"/>
    <x v="1"/>
    <n v="6000"/>
    <s v="GASTOS"/>
  </r>
  <r>
    <n v="8"/>
    <x v="0"/>
    <x v="0"/>
    <x v="7"/>
    <x v="7"/>
    <x v="1"/>
    <x v="0"/>
    <x v="10"/>
    <n v="-7797.693191084878"/>
    <n v="0"/>
    <x v="1"/>
    <n v="6"/>
    <s v="Compras y Gastos"/>
    <n v="60"/>
    <s v="Compras"/>
    <x v="1"/>
    <x v="1"/>
    <n v="6000"/>
    <s v="GASTOS"/>
  </r>
  <r>
    <n v="9"/>
    <x v="0"/>
    <x v="0"/>
    <x v="8"/>
    <x v="8"/>
    <x v="1"/>
    <x v="0"/>
    <x v="10"/>
    <n v="15660"/>
    <n v="0"/>
    <x v="1"/>
    <n v="6"/>
    <s v="Compras y Gastos"/>
    <n v="61"/>
    <s v="Variación de existencias"/>
    <x v="2"/>
    <x v="2"/>
    <n v="6100"/>
    <s v="GASTOS"/>
  </r>
  <r>
    <n v="10"/>
    <x v="0"/>
    <x v="0"/>
    <x v="9"/>
    <x v="9"/>
    <x v="1"/>
    <x v="0"/>
    <x v="10"/>
    <n v="-125"/>
    <n v="0"/>
    <x v="1"/>
    <n v="6"/>
    <s v="Compras y Gastos"/>
    <n v="60"/>
    <s v="Compras"/>
    <x v="3"/>
    <x v="3"/>
    <n v="6020"/>
    <s v="GASTOS"/>
  </r>
  <r>
    <n v="11"/>
    <x v="0"/>
    <x v="0"/>
    <x v="10"/>
    <x v="10"/>
    <x v="1"/>
    <x v="0"/>
    <x v="10"/>
    <n v="-555.55555555555554"/>
    <n v="0"/>
    <x v="1"/>
    <n v="6"/>
    <s v="Compras y Gastos"/>
    <n v="60"/>
    <s v="Compras"/>
    <x v="3"/>
    <x v="3"/>
    <n v="6020"/>
    <s v="GASTOS"/>
  </r>
  <r>
    <n v="12"/>
    <x v="0"/>
    <x v="0"/>
    <x v="11"/>
    <x v="11"/>
    <x v="1"/>
    <x v="0"/>
    <x v="10"/>
    <n v="-166.66666666666669"/>
    <n v="0"/>
    <x v="1"/>
    <n v="6"/>
    <s v="Compras y Gastos"/>
    <n v="60"/>
    <s v="Compras"/>
    <x v="3"/>
    <x v="3"/>
    <n v="6020"/>
    <s v="GASTOS"/>
  </r>
  <r>
    <n v="13"/>
    <x v="0"/>
    <x v="0"/>
    <x v="12"/>
    <x v="12"/>
    <x v="1"/>
    <x v="0"/>
    <x v="10"/>
    <n v="-208.33333333333334"/>
    <n v="0"/>
    <x v="1"/>
    <n v="6"/>
    <s v="Compras y Gastos"/>
    <n v="60"/>
    <s v="Compras"/>
    <x v="3"/>
    <x v="3"/>
    <n v="6020"/>
    <s v="GASTOS"/>
  </r>
  <r>
    <n v="14"/>
    <x v="0"/>
    <x v="0"/>
    <x v="13"/>
    <x v="13"/>
    <x v="2"/>
    <x v="0"/>
    <x v="10"/>
    <n v="-3750"/>
    <n v="0"/>
    <x v="2"/>
    <n v="6"/>
    <s v="Compras y Gastos"/>
    <n v="62"/>
    <s v="Servicios exteriores"/>
    <x v="4"/>
    <x v="4"/>
    <n v="6280"/>
    <s v="GASTOS"/>
  </r>
  <r>
    <n v="15"/>
    <x v="0"/>
    <x v="0"/>
    <x v="14"/>
    <x v="14"/>
    <x v="2"/>
    <x v="0"/>
    <x v="10"/>
    <n v="-444.44444444444446"/>
    <n v="0"/>
    <x v="2"/>
    <n v="6"/>
    <s v="Compras y Gastos"/>
    <n v="62"/>
    <s v="Servicios exteriores"/>
    <x v="4"/>
    <x v="4"/>
    <n v="6280"/>
    <s v="GASTOS"/>
  </r>
  <r>
    <n v="16"/>
    <x v="0"/>
    <x v="0"/>
    <x v="15"/>
    <x v="15"/>
    <x v="2"/>
    <x v="0"/>
    <x v="10"/>
    <n v="-11111.111111111111"/>
    <n v="0"/>
    <x v="2"/>
    <n v="6"/>
    <s v="Compras y Gastos"/>
    <n v="62"/>
    <s v="Servicios exteriores"/>
    <x v="4"/>
    <x v="4"/>
    <n v="6280"/>
    <s v="GASTOS"/>
  </r>
  <r>
    <n v="17"/>
    <x v="0"/>
    <x v="0"/>
    <x v="16"/>
    <x v="16"/>
    <x v="2"/>
    <x v="0"/>
    <x v="10"/>
    <n v="-3055.5555555555557"/>
    <n v="0"/>
    <x v="2"/>
    <n v="6"/>
    <s v="Compras y Gastos"/>
    <n v="62"/>
    <s v="Servicios exteriores"/>
    <x v="4"/>
    <x v="4"/>
    <n v="6280"/>
    <s v="GASTOS"/>
  </r>
  <r>
    <n v="18"/>
    <x v="0"/>
    <x v="0"/>
    <x v="17"/>
    <x v="17"/>
    <x v="2"/>
    <x v="0"/>
    <x v="10"/>
    <n v="-180.55555555555557"/>
    <n v="0"/>
    <x v="2"/>
    <n v="6"/>
    <s v="Compras y Gastos"/>
    <n v="62"/>
    <s v="Servicios exteriores"/>
    <x v="4"/>
    <x v="4"/>
    <n v="6280"/>
    <s v="GASTOS"/>
  </r>
  <r>
    <n v="19"/>
    <x v="0"/>
    <x v="0"/>
    <x v="18"/>
    <x v="18"/>
    <x v="3"/>
    <x v="0"/>
    <x v="10"/>
    <n v="-23490"/>
    <n v="0"/>
    <x v="3"/>
    <n v="6"/>
    <s v="Compras y Gastos"/>
    <n v="64"/>
    <s v="Gastos de personal"/>
    <x v="5"/>
    <x v="5"/>
    <n v="6400"/>
    <s v="GASTOS"/>
  </r>
  <r>
    <n v="20"/>
    <x v="0"/>
    <x v="0"/>
    <x v="19"/>
    <x v="19"/>
    <x v="3"/>
    <x v="0"/>
    <x v="10"/>
    <n v="-5220"/>
    <n v="0"/>
    <x v="3"/>
    <n v="6"/>
    <s v="Compras y Gastos"/>
    <n v="62"/>
    <s v="Servicios exteriores"/>
    <x v="6"/>
    <x v="6"/>
    <n v="6270"/>
    <s v="GASTOS"/>
  </r>
  <r>
    <n v="21"/>
    <x v="0"/>
    <x v="0"/>
    <x v="20"/>
    <x v="20"/>
    <x v="3"/>
    <x v="0"/>
    <x v="10"/>
    <n v="-5220"/>
    <n v="0"/>
    <x v="3"/>
    <n v="6"/>
    <s v="Compras y Gastos"/>
    <n v="62"/>
    <s v="Servicios exteriores"/>
    <x v="6"/>
    <x v="6"/>
    <n v="6270"/>
    <s v="GASTOS"/>
  </r>
  <r>
    <n v="22"/>
    <x v="0"/>
    <x v="0"/>
    <x v="21"/>
    <x v="21"/>
    <x v="3"/>
    <x v="0"/>
    <x v="10"/>
    <n v="-7830"/>
    <n v="0"/>
    <x v="3"/>
    <n v="6"/>
    <s v="Compras y Gastos"/>
    <n v="62"/>
    <s v="Servicios exteriores"/>
    <x v="6"/>
    <x v="6"/>
    <n v="6270"/>
    <s v="GASTOS"/>
  </r>
  <r>
    <n v="23"/>
    <x v="0"/>
    <x v="0"/>
    <x v="22"/>
    <x v="22"/>
    <x v="3"/>
    <x v="0"/>
    <x v="10"/>
    <n v="-2610"/>
    <n v="0"/>
    <x v="3"/>
    <n v="6"/>
    <s v="Compras y Gastos"/>
    <n v="62"/>
    <s v="Servicios exteriores"/>
    <x v="6"/>
    <x v="6"/>
    <n v="6270"/>
    <s v="GASTOS"/>
  </r>
  <r>
    <n v="24"/>
    <x v="0"/>
    <x v="0"/>
    <x v="23"/>
    <x v="23"/>
    <x v="3"/>
    <x v="0"/>
    <x v="10"/>
    <n v="-2610"/>
    <n v="0"/>
    <x v="3"/>
    <n v="6"/>
    <s v="Compras y Gastos"/>
    <n v="69"/>
    <s v="Pérdidas por deterioro y otras"/>
    <x v="7"/>
    <x v="7"/>
    <n v="6940"/>
    <s v="GASTOS"/>
  </r>
  <r>
    <n v="25"/>
    <x v="0"/>
    <x v="0"/>
    <x v="24"/>
    <x v="24"/>
    <x v="3"/>
    <x v="0"/>
    <x v="10"/>
    <n v="-7830"/>
    <n v="0"/>
    <x v="3"/>
    <n v="6"/>
    <s v="Compras y Gastos"/>
    <n v="62"/>
    <s v="Servicios exteriores"/>
    <x v="8"/>
    <x v="8"/>
    <n v="6240"/>
    <s v="GASTOS"/>
  </r>
  <r>
    <n v="26"/>
    <x v="0"/>
    <x v="0"/>
    <x v="18"/>
    <x v="25"/>
    <x v="4"/>
    <x v="0"/>
    <x v="10"/>
    <n v="-4500"/>
    <n v="0"/>
    <x v="4"/>
    <n v="6"/>
    <s v="Compras y Gastos"/>
    <n v="64"/>
    <s v="Gastos de personal"/>
    <x v="5"/>
    <x v="5"/>
    <n v="6400"/>
    <s v="GASTOS"/>
  </r>
  <r>
    <n v="27"/>
    <x v="0"/>
    <x v="0"/>
    <x v="18"/>
    <x v="26"/>
    <x v="3"/>
    <x v="0"/>
    <x v="10"/>
    <n v="-4000"/>
    <n v="0"/>
    <x v="3"/>
    <n v="6"/>
    <s v="Compras y Gastos"/>
    <n v="64"/>
    <s v="Gastos de personal"/>
    <x v="5"/>
    <x v="5"/>
    <n v="6400"/>
    <s v="GASTOS"/>
  </r>
  <r>
    <n v="28"/>
    <x v="0"/>
    <x v="0"/>
    <x v="18"/>
    <x v="27"/>
    <x v="3"/>
    <x v="0"/>
    <x v="10"/>
    <n v="-2500"/>
    <n v="0"/>
    <x v="3"/>
    <n v="6"/>
    <s v="Compras y Gastos"/>
    <n v="64"/>
    <s v="Gastos de personal"/>
    <x v="5"/>
    <x v="5"/>
    <n v="6400"/>
    <s v="GASTOS"/>
  </r>
  <r>
    <n v="29"/>
    <x v="0"/>
    <x v="0"/>
    <x v="18"/>
    <x v="28"/>
    <x v="3"/>
    <x v="0"/>
    <x v="10"/>
    <n v="-1500"/>
    <n v="0"/>
    <x v="3"/>
    <n v="6"/>
    <s v="Compras y Gastos"/>
    <n v="64"/>
    <s v="Gastos de personal"/>
    <x v="5"/>
    <x v="5"/>
    <n v="6400"/>
    <s v="GASTOS"/>
  </r>
  <r>
    <n v="30"/>
    <x v="0"/>
    <x v="0"/>
    <x v="18"/>
    <x v="29"/>
    <x v="5"/>
    <x v="0"/>
    <x v="10"/>
    <n v="-4000"/>
    <n v="0"/>
    <x v="5"/>
    <n v="6"/>
    <s v="Compras y Gastos"/>
    <n v="64"/>
    <s v="Gastos de personal"/>
    <x v="5"/>
    <x v="5"/>
    <n v="6400"/>
    <s v="GASTOS"/>
  </r>
  <r>
    <n v="31"/>
    <x v="0"/>
    <x v="0"/>
    <x v="18"/>
    <x v="30"/>
    <x v="6"/>
    <x v="0"/>
    <x v="10"/>
    <n v="-2000"/>
    <n v="0"/>
    <x v="6"/>
    <n v="6"/>
    <s v="Compras y Gastos"/>
    <n v="64"/>
    <s v="Gastos de personal"/>
    <x v="5"/>
    <x v="5"/>
    <n v="6400"/>
    <s v="GASTOS"/>
  </r>
  <r>
    <n v="32"/>
    <x v="0"/>
    <x v="0"/>
    <x v="18"/>
    <x v="31"/>
    <x v="6"/>
    <x v="0"/>
    <x v="10"/>
    <n v="-48000"/>
    <n v="0"/>
    <x v="6"/>
    <n v="6"/>
    <s v="Compras y Gastos"/>
    <n v="64"/>
    <s v="Gastos de personal"/>
    <x v="5"/>
    <x v="5"/>
    <n v="6400"/>
    <s v="GASTOS"/>
  </r>
  <r>
    <n v="33"/>
    <x v="0"/>
    <x v="0"/>
    <x v="18"/>
    <x v="32"/>
    <x v="6"/>
    <x v="0"/>
    <x v="10"/>
    <n v="-544"/>
    <n v="0"/>
    <x v="6"/>
    <n v="6"/>
    <s v="Compras y Gastos"/>
    <n v="64"/>
    <s v="Gastos de personal"/>
    <x v="5"/>
    <x v="5"/>
    <n v="6400"/>
    <s v="GASTOS"/>
  </r>
  <r>
    <n v="34"/>
    <x v="0"/>
    <x v="0"/>
    <x v="18"/>
    <x v="33"/>
    <x v="7"/>
    <x v="0"/>
    <x v="10"/>
    <n v="-2000"/>
    <n v="0"/>
    <x v="7"/>
    <n v="6"/>
    <s v="Compras y Gastos"/>
    <n v="64"/>
    <s v="Gastos de personal"/>
    <x v="5"/>
    <x v="5"/>
    <n v="6400"/>
    <s v="GASTOS"/>
  </r>
  <r>
    <n v="35"/>
    <x v="0"/>
    <x v="0"/>
    <x v="18"/>
    <x v="34"/>
    <x v="7"/>
    <x v="0"/>
    <x v="10"/>
    <n v="-1000"/>
    <n v="0"/>
    <x v="7"/>
    <n v="6"/>
    <s v="Compras y Gastos"/>
    <n v="64"/>
    <s v="Gastos de personal"/>
    <x v="5"/>
    <x v="5"/>
    <n v="6400"/>
    <s v="GASTOS"/>
  </r>
  <r>
    <n v="36"/>
    <x v="0"/>
    <x v="0"/>
    <x v="18"/>
    <x v="35"/>
    <x v="8"/>
    <x v="0"/>
    <x v="10"/>
    <n v="-4000"/>
    <n v="0"/>
    <x v="8"/>
    <n v="6"/>
    <s v="Compras y Gastos"/>
    <n v="64"/>
    <s v="Gastos de personal"/>
    <x v="5"/>
    <x v="5"/>
    <n v="6400"/>
    <s v="GASTOS"/>
  </r>
  <r>
    <n v="37"/>
    <x v="0"/>
    <x v="0"/>
    <x v="18"/>
    <x v="36"/>
    <x v="8"/>
    <x v="0"/>
    <x v="10"/>
    <n v="-1500"/>
    <n v="0"/>
    <x v="8"/>
    <n v="6"/>
    <s v="Compras y Gastos"/>
    <n v="64"/>
    <s v="Gastos de personal"/>
    <x v="5"/>
    <x v="5"/>
    <n v="6400"/>
    <s v="GASTOS"/>
  </r>
  <r>
    <n v="38"/>
    <x v="0"/>
    <x v="0"/>
    <x v="18"/>
    <x v="37"/>
    <x v="8"/>
    <x v="0"/>
    <x v="10"/>
    <n v="-1000"/>
    <n v="0"/>
    <x v="8"/>
    <n v="6"/>
    <s v="Compras y Gastos"/>
    <n v="64"/>
    <s v="Gastos de personal"/>
    <x v="5"/>
    <x v="5"/>
    <n v="6400"/>
    <s v="GASTOS"/>
  </r>
  <r>
    <n v="39"/>
    <x v="0"/>
    <x v="0"/>
    <x v="18"/>
    <x v="38"/>
    <x v="2"/>
    <x v="0"/>
    <x v="10"/>
    <n v="-1000"/>
    <n v="0"/>
    <x v="2"/>
    <n v="6"/>
    <s v="Compras y Gastos"/>
    <n v="64"/>
    <s v="Gastos de personal"/>
    <x v="5"/>
    <x v="5"/>
    <n v="6400"/>
    <s v="GASTOS"/>
  </r>
  <r>
    <n v="40"/>
    <x v="0"/>
    <x v="0"/>
    <x v="18"/>
    <x v="39"/>
    <x v="2"/>
    <x v="0"/>
    <x v="10"/>
    <n v="-1000"/>
    <n v="0"/>
    <x v="2"/>
    <n v="6"/>
    <s v="Compras y Gastos"/>
    <n v="64"/>
    <s v="Gastos de personal"/>
    <x v="5"/>
    <x v="5"/>
    <n v="6400"/>
    <s v="GASTOS"/>
  </r>
  <r>
    <n v="41"/>
    <x v="0"/>
    <x v="0"/>
    <x v="18"/>
    <x v="40"/>
    <x v="7"/>
    <x v="0"/>
    <x v="10"/>
    <n v="-1000"/>
    <n v="0"/>
    <x v="7"/>
    <n v="6"/>
    <s v="Compras y Gastos"/>
    <n v="64"/>
    <s v="Gastos de personal"/>
    <x v="5"/>
    <x v="5"/>
    <n v="6400"/>
    <s v="GASTOS"/>
  </r>
  <r>
    <n v="42"/>
    <x v="0"/>
    <x v="0"/>
    <x v="25"/>
    <x v="25"/>
    <x v="4"/>
    <x v="0"/>
    <x v="10"/>
    <n v="-1440"/>
    <n v="0"/>
    <x v="4"/>
    <n v="6"/>
    <s v="Compras y Gastos"/>
    <n v="64"/>
    <s v="Gastos de personal"/>
    <x v="9"/>
    <x v="9"/>
    <n v="6420"/>
    <s v="GASTOS"/>
  </r>
  <r>
    <n v="43"/>
    <x v="0"/>
    <x v="0"/>
    <x v="25"/>
    <x v="26"/>
    <x v="3"/>
    <x v="0"/>
    <x v="10"/>
    <n v="-1440"/>
    <n v="0"/>
    <x v="3"/>
    <n v="6"/>
    <s v="Compras y Gastos"/>
    <n v="64"/>
    <s v="Gastos de personal"/>
    <x v="9"/>
    <x v="9"/>
    <n v="6420"/>
    <s v="GASTOS"/>
  </r>
  <r>
    <n v="44"/>
    <x v="0"/>
    <x v="0"/>
    <x v="25"/>
    <x v="27"/>
    <x v="3"/>
    <x v="0"/>
    <x v="10"/>
    <n v="-1120"/>
    <n v="0"/>
    <x v="3"/>
    <n v="6"/>
    <s v="Compras y Gastos"/>
    <n v="64"/>
    <s v="Gastos de personal"/>
    <x v="9"/>
    <x v="9"/>
    <n v="6420"/>
    <s v="GASTOS"/>
  </r>
  <r>
    <n v="45"/>
    <x v="0"/>
    <x v="0"/>
    <x v="25"/>
    <x v="28"/>
    <x v="3"/>
    <x v="0"/>
    <x v="10"/>
    <n v="-800"/>
    <n v="0"/>
    <x v="3"/>
    <n v="6"/>
    <s v="Compras y Gastos"/>
    <n v="64"/>
    <s v="Gastos de personal"/>
    <x v="9"/>
    <x v="9"/>
    <n v="6420"/>
    <s v="GASTOS"/>
  </r>
  <r>
    <n v="46"/>
    <x v="0"/>
    <x v="0"/>
    <x v="25"/>
    <x v="29"/>
    <x v="5"/>
    <x v="0"/>
    <x v="10"/>
    <n v="-480"/>
    <n v="0"/>
    <x v="5"/>
    <n v="6"/>
    <s v="Compras y Gastos"/>
    <n v="64"/>
    <s v="Gastos de personal"/>
    <x v="9"/>
    <x v="9"/>
    <n v="6420"/>
    <s v="GASTOS"/>
  </r>
  <r>
    <n v="47"/>
    <x v="0"/>
    <x v="0"/>
    <x v="25"/>
    <x v="30"/>
    <x v="6"/>
    <x v="0"/>
    <x v="10"/>
    <n v="-1120"/>
    <n v="0"/>
    <x v="6"/>
    <n v="6"/>
    <s v="Compras y Gastos"/>
    <n v="64"/>
    <s v="Gastos de personal"/>
    <x v="9"/>
    <x v="9"/>
    <n v="6420"/>
    <s v="GASTOS"/>
  </r>
  <r>
    <n v="48"/>
    <x v="0"/>
    <x v="0"/>
    <x v="25"/>
    <x v="31"/>
    <x v="6"/>
    <x v="0"/>
    <x v="10"/>
    <n v="-640"/>
    <n v="0"/>
    <x v="6"/>
    <n v="6"/>
    <s v="Compras y Gastos"/>
    <n v="64"/>
    <s v="Gastos de personal"/>
    <x v="9"/>
    <x v="9"/>
    <n v="6420"/>
    <s v="GASTOS"/>
  </r>
  <r>
    <n v="49"/>
    <x v="0"/>
    <x v="0"/>
    <x v="25"/>
    <x v="32"/>
    <x v="6"/>
    <x v="0"/>
    <x v="10"/>
    <n v="-15360"/>
    <n v="0"/>
    <x v="6"/>
    <n v="6"/>
    <s v="Compras y Gastos"/>
    <n v="64"/>
    <s v="Gastos de personal"/>
    <x v="9"/>
    <x v="9"/>
    <n v="6420"/>
    <s v="GASTOS"/>
  </r>
  <r>
    <n v="50"/>
    <x v="0"/>
    <x v="0"/>
    <x v="25"/>
    <x v="33"/>
    <x v="7"/>
    <x v="0"/>
    <x v="10"/>
    <n v="-174.08"/>
    <n v="0"/>
    <x v="7"/>
    <n v="6"/>
    <s v="Compras y Gastos"/>
    <n v="64"/>
    <s v="Gastos de personal"/>
    <x v="9"/>
    <x v="9"/>
    <n v="6420"/>
    <s v="GASTOS"/>
  </r>
  <r>
    <n v="51"/>
    <x v="0"/>
    <x v="0"/>
    <x v="25"/>
    <x v="34"/>
    <x v="7"/>
    <x v="0"/>
    <x v="10"/>
    <n v="-640"/>
    <n v="0"/>
    <x v="7"/>
    <n v="6"/>
    <s v="Compras y Gastos"/>
    <n v="64"/>
    <s v="Gastos de personal"/>
    <x v="9"/>
    <x v="9"/>
    <n v="6420"/>
    <s v="GASTOS"/>
  </r>
  <r>
    <n v="52"/>
    <x v="0"/>
    <x v="0"/>
    <x v="25"/>
    <x v="35"/>
    <x v="8"/>
    <x v="0"/>
    <x v="10"/>
    <n v="-320"/>
    <n v="0"/>
    <x v="8"/>
    <n v="6"/>
    <s v="Compras y Gastos"/>
    <n v="64"/>
    <s v="Gastos de personal"/>
    <x v="9"/>
    <x v="9"/>
    <n v="6420"/>
    <s v="GASTOS"/>
  </r>
  <r>
    <n v="53"/>
    <x v="0"/>
    <x v="0"/>
    <x v="25"/>
    <x v="36"/>
    <x v="8"/>
    <x v="0"/>
    <x v="10"/>
    <n v="-960"/>
    <n v="0"/>
    <x v="8"/>
    <n v="6"/>
    <s v="Compras y Gastos"/>
    <n v="64"/>
    <s v="Gastos de personal"/>
    <x v="9"/>
    <x v="9"/>
    <n v="6420"/>
    <s v="GASTOS"/>
  </r>
  <r>
    <n v="54"/>
    <x v="0"/>
    <x v="0"/>
    <x v="25"/>
    <x v="37"/>
    <x v="8"/>
    <x v="0"/>
    <x v="10"/>
    <n v="-480"/>
    <n v="0"/>
    <x v="8"/>
    <n v="6"/>
    <s v="Compras y Gastos"/>
    <n v="64"/>
    <s v="Gastos de personal"/>
    <x v="9"/>
    <x v="9"/>
    <n v="6420"/>
    <s v="GASTOS"/>
  </r>
  <r>
    <n v="55"/>
    <x v="0"/>
    <x v="0"/>
    <x v="25"/>
    <x v="38"/>
    <x v="2"/>
    <x v="0"/>
    <x v="10"/>
    <n v="-320"/>
    <n v="0"/>
    <x v="2"/>
    <n v="6"/>
    <s v="Compras y Gastos"/>
    <n v="64"/>
    <s v="Gastos de personal"/>
    <x v="9"/>
    <x v="9"/>
    <n v="6420"/>
    <s v="GASTOS"/>
  </r>
  <r>
    <n v="56"/>
    <x v="0"/>
    <x v="0"/>
    <x v="25"/>
    <x v="39"/>
    <x v="2"/>
    <x v="0"/>
    <x v="10"/>
    <n v="-320"/>
    <n v="0"/>
    <x v="2"/>
    <n v="6"/>
    <s v="Compras y Gastos"/>
    <n v="64"/>
    <s v="Gastos de personal"/>
    <x v="9"/>
    <x v="9"/>
    <n v="6420"/>
    <s v="GASTOS"/>
  </r>
  <r>
    <n v="57"/>
    <x v="0"/>
    <x v="0"/>
    <x v="25"/>
    <x v="40"/>
    <x v="7"/>
    <x v="0"/>
    <x v="10"/>
    <n v="-320"/>
    <n v="0"/>
    <x v="7"/>
    <n v="6"/>
    <s v="Compras y Gastos"/>
    <n v="64"/>
    <s v="Gastos de personal"/>
    <x v="9"/>
    <x v="9"/>
    <n v="6420"/>
    <s v="GASTOS"/>
  </r>
  <r>
    <n v="58"/>
    <x v="0"/>
    <x v="0"/>
    <x v="26"/>
    <x v="41"/>
    <x v="9"/>
    <x v="0"/>
    <x v="10"/>
    <n v="-50"/>
    <n v="0"/>
    <x v="9"/>
    <n v="6"/>
    <s v="Compras y Gastos"/>
    <n v="62"/>
    <s v="Servicios exteriores"/>
    <x v="10"/>
    <x v="10"/>
    <n v="6210"/>
    <s v="GASTOS"/>
  </r>
  <r>
    <n v="59"/>
    <x v="0"/>
    <x v="0"/>
    <x v="27"/>
    <x v="42"/>
    <x v="9"/>
    <x v="0"/>
    <x v="10"/>
    <n v="-100"/>
    <n v="0"/>
    <x v="9"/>
    <n v="6"/>
    <s v="Compras y Gastos"/>
    <n v="62"/>
    <s v="Servicios exteriores"/>
    <x v="11"/>
    <x v="11"/>
    <n v="6220"/>
    <s v="GASTOS"/>
  </r>
  <r>
    <n v="60"/>
    <x v="0"/>
    <x v="0"/>
    <x v="28"/>
    <x v="43"/>
    <x v="9"/>
    <x v="0"/>
    <x v="10"/>
    <n v="-300"/>
    <n v="0"/>
    <x v="9"/>
    <n v="6"/>
    <s v="Compras y Gastos"/>
    <n v="62"/>
    <s v="Servicios exteriores"/>
    <x v="12"/>
    <x v="12"/>
    <n v="6290"/>
    <s v="GASTOS"/>
  </r>
  <r>
    <n v="61"/>
    <x v="0"/>
    <x v="0"/>
    <x v="29"/>
    <x v="44"/>
    <x v="8"/>
    <x v="0"/>
    <x v="10"/>
    <n v="-150"/>
    <n v="0"/>
    <x v="8"/>
    <n v="6"/>
    <s v="Compras y Gastos"/>
    <n v="62"/>
    <s v="Servicios exteriores"/>
    <x v="13"/>
    <x v="13"/>
    <n v="6230"/>
    <s v="GASTOS"/>
  </r>
  <r>
    <n v="62"/>
    <x v="0"/>
    <x v="0"/>
    <x v="30"/>
    <x v="45"/>
    <x v="9"/>
    <x v="0"/>
    <x v="10"/>
    <n v="-2000"/>
    <n v="0"/>
    <x v="9"/>
    <n v="6"/>
    <s v="Compras y Gastos"/>
    <n v="62"/>
    <s v="Servicios exteriores"/>
    <x v="14"/>
    <x v="14"/>
    <n v="6250"/>
    <s v="GASTOS"/>
  </r>
  <r>
    <n v="63"/>
    <x v="0"/>
    <x v="0"/>
    <x v="17"/>
    <x v="17"/>
    <x v="9"/>
    <x v="0"/>
    <x v="10"/>
    <n v="-500"/>
    <n v="0"/>
    <x v="9"/>
    <n v="6"/>
    <s v="Compras y Gastos"/>
    <n v="62"/>
    <s v="Servicios exteriores"/>
    <x v="4"/>
    <x v="4"/>
    <n v="6280"/>
    <s v="GASTOS"/>
  </r>
  <r>
    <n v="64"/>
    <x v="0"/>
    <x v="0"/>
    <x v="31"/>
    <x v="46"/>
    <x v="9"/>
    <x v="0"/>
    <x v="10"/>
    <n v="-100"/>
    <n v="0"/>
    <x v="9"/>
    <n v="6"/>
    <s v="Compras y Gastos"/>
    <n v="62"/>
    <s v="Servicios exteriores"/>
    <x v="12"/>
    <x v="12"/>
    <n v="6290"/>
    <s v="GASTOS"/>
  </r>
  <r>
    <n v="65"/>
    <x v="0"/>
    <x v="0"/>
    <x v="32"/>
    <x v="47"/>
    <x v="9"/>
    <x v="0"/>
    <x v="10"/>
    <n v="-400"/>
    <n v="0"/>
    <x v="9"/>
    <n v="6"/>
    <s v="Compras y Gastos"/>
    <n v="62"/>
    <s v="Servicios exteriores"/>
    <x v="12"/>
    <x v="12"/>
    <n v="6290"/>
    <s v="GASTOS"/>
  </r>
  <r>
    <n v="66"/>
    <x v="0"/>
    <x v="0"/>
    <x v="33"/>
    <x v="48"/>
    <x v="9"/>
    <x v="0"/>
    <x v="10"/>
    <n v="-250"/>
    <n v="0"/>
    <x v="9"/>
    <n v="6"/>
    <s v="Compras y Gastos"/>
    <n v="62"/>
    <s v="Servicios exteriores"/>
    <x v="12"/>
    <x v="12"/>
    <n v="6290"/>
    <s v="GASTOS"/>
  </r>
  <r>
    <n v="67"/>
    <x v="0"/>
    <x v="0"/>
    <x v="34"/>
    <x v="49"/>
    <x v="9"/>
    <x v="0"/>
    <x v="10"/>
    <n v="-4100"/>
    <n v="0"/>
    <x v="9"/>
    <n v="6"/>
    <s v="Compras y Gastos"/>
    <n v="63"/>
    <s v="Tributos"/>
    <x v="15"/>
    <x v="15"/>
    <n v="6310"/>
    <s v="GASTOS"/>
  </r>
  <r>
    <n v="68"/>
    <x v="0"/>
    <x v="0"/>
    <x v="35"/>
    <x v="50"/>
    <x v="10"/>
    <x v="0"/>
    <x v="10"/>
    <n v="-5220"/>
    <n v="0"/>
    <x v="10"/>
    <n v="6"/>
    <s v="Compras y Gastos"/>
    <n v="66"/>
    <s v="Gastos financieros"/>
    <x v="16"/>
    <x v="16"/>
    <n v="6690"/>
    <s v="GASTOS"/>
  </r>
  <r>
    <n v="69"/>
    <x v="0"/>
    <x v="0"/>
    <x v="36"/>
    <x v="51"/>
    <x v="6"/>
    <x v="0"/>
    <x v="10"/>
    <n v="-283.33333333333331"/>
    <n v="0"/>
    <x v="6"/>
    <n v="6"/>
    <s v="Compras y Gastos"/>
    <n v="68"/>
    <s v="Dotaciones para amortizaciones"/>
    <x v="17"/>
    <x v="17"/>
    <n v="6820"/>
    <s v="GASTOS"/>
  </r>
  <r>
    <n v="70"/>
    <x v="0"/>
    <x v="0"/>
    <x v="36"/>
    <x v="51"/>
    <x v="5"/>
    <x v="0"/>
    <x v="10"/>
    <n v="-50"/>
    <n v="0"/>
    <x v="5"/>
    <n v="6"/>
    <s v="Compras y Gastos"/>
    <n v="68"/>
    <s v="Dotaciones para amortizaciones"/>
    <x v="17"/>
    <x v="17"/>
    <n v="6820"/>
    <s v="GASTOS"/>
  </r>
  <r>
    <n v="71"/>
    <x v="0"/>
    <x v="0"/>
    <x v="36"/>
    <x v="51"/>
    <x v="7"/>
    <x v="0"/>
    <x v="10"/>
    <n v="-108.33333333333333"/>
    <n v="0"/>
    <x v="7"/>
    <n v="6"/>
    <s v="Compras y Gastos"/>
    <n v="68"/>
    <s v="Dotaciones para amortizaciones"/>
    <x v="17"/>
    <x v="17"/>
    <n v="6820"/>
    <s v="GASTOS"/>
  </r>
  <r>
    <n v="72"/>
    <x v="0"/>
    <x v="0"/>
    <x v="36"/>
    <x v="51"/>
    <x v="2"/>
    <x v="0"/>
    <x v="10"/>
    <n v="-125"/>
    <n v="0"/>
    <x v="2"/>
    <n v="6"/>
    <s v="Compras y Gastos"/>
    <n v="68"/>
    <s v="Dotaciones para amortizaciones"/>
    <x v="17"/>
    <x v="17"/>
    <n v="6820"/>
    <s v="GASTOS"/>
  </r>
  <r>
    <n v="73"/>
    <x v="0"/>
    <x v="0"/>
    <x v="36"/>
    <x v="51"/>
    <x v="3"/>
    <x v="0"/>
    <x v="10"/>
    <n v="-33.333333333333336"/>
    <n v="0"/>
    <x v="3"/>
    <n v="6"/>
    <s v="Compras y Gastos"/>
    <n v="68"/>
    <s v="Dotaciones para amortizaciones"/>
    <x v="17"/>
    <x v="17"/>
    <n v="6820"/>
    <s v="GASTOS"/>
  </r>
  <r>
    <n v="74"/>
    <x v="0"/>
    <x v="0"/>
    <x v="36"/>
    <x v="51"/>
    <x v="8"/>
    <x v="0"/>
    <x v="10"/>
    <n v="-41.666666666666664"/>
    <n v="0"/>
    <x v="8"/>
    <n v="6"/>
    <s v="Compras y Gastos"/>
    <n v="68"/>
    <s v="Dotaciones para amortizaciones"/>
    <x v="17"/>
    <x v="17"/>
    <n v="6820"/>
    <s v="GASTOS"/>
  </r>
  <r>
    <n v="75"/>
    <x v="0"/>
    <x v="0"/>
    <x v="36"/>
    <x v="51"/>
    <x v="4"/>
    <x v="0"/>
    <x v="10"/>
    <n v="-12.5"/>
    <n v="0"/>
    <x v="4"/>
    <n v="6"/>
    <s v="Compras y Gastos"/>
    <n v="68"/>
    <s v="Dotaciones para amortizaciones"/>
    <x v="17"/>
    <x v="17"/>
    <n v="6820"/>
    <s v="GASTOS"/>
  </r>
  <r>
    <n v="76"/>
    <x v="0"/>
    <x v="0"/>
    <x v="36"/>
    <x v="51"/>
    <x v="9"/>
    <x v="0"/>
    <x v="10"/>
    <n v="-179.16666666666666"/>
    <n v="0"/>
    <x v="9"/>
    <n v="6"/>
    <s v="Compras y Gastos"/>
    <n v="68"/>
    <s v="Dotaciones para amortizaciones"/>
    <x v="17"/>
    <x v="17"/>
    <n v="6820"/>
    <s v="GASTOS"/>
  </r>
  <r>
    <n v="77"/>
    <x v="0"/>
    <x v="0"/>
    <x v="37"/>
    <x v="52"/>
    <x v="11"/>
    <x v="0"/>
    <x v="10"/>
    <n v="0"/>
    <n v="0"/>
    <x v="11"/>
    <n v="0"/>
    <n v="0"/>
    <n v="0"/>
    <n v="0"/>
    <x v="18"/>
    <x v="18"/>
    <n v="0"/>
    <n v="0"/>
  </r>
  <r>
    <n v="7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0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0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0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0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0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0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0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0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0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0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1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1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1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1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1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1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1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1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1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1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2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2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2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2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2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2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2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2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2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2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3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3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3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3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3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3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3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3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3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3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4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4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4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4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4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4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4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4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4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4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5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5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5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5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5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5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5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5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5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5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6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6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6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6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6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6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6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6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6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6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7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7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7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7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7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7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7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7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7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7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8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8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8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8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8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8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8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8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8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8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9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9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9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9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9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9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9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9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9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9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0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0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0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0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0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0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0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0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0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0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1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1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1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1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1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1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1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1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1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1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2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2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2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2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2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2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2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2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2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2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3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3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3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3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3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3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3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3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3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3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4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4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4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4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4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4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4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4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4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4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5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5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5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5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5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5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5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5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5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5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6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6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6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6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6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6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6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6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6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6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7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7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7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7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7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7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7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7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7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7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8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8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8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8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8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8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8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8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8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8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9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9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9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9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9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9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9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9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9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9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0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0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0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0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0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0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0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0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0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0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1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1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1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1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1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1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1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1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1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1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2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2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2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2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2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2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2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2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2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2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3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3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3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3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3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3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3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3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3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3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4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4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4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4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4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4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4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4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4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4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5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5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5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5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5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5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5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5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5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5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6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6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6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6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6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6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6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6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6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6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7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7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7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7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7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7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7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7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7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7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8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8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8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8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8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8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8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8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8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8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9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9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9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9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9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9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9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9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9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9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0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0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0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0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0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0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0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0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0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0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1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1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1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1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1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1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1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1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1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1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2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2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2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2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2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2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2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2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2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2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3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3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3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3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3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3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3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3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3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3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4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4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4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4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4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4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4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4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4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4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5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5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5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5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5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5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5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5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5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5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6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6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6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6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6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6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6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6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6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6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7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7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7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7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7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7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7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7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7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7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8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8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8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8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8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8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8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8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8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8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9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9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9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9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9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9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9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9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9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9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0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0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0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0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0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0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0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0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0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0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1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1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1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1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1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1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1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1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1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1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2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2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2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2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2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2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2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2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2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2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3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3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3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3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3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3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3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3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3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3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4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4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4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4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4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4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4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4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4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4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5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5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5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5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5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5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5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5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5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5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6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6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6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6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6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6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6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6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6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6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7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7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7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7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7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7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7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7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7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7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8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8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8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8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8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8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8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8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8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8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9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9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9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9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9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9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9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9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9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9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0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0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0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0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0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0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0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0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0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0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1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1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1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1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1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1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1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1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1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1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2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2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2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2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2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2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2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2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2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2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3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3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3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3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3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3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3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3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3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3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4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4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4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4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4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4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4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4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4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4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5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5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5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5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5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5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5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5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5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5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6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6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6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6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6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6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6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6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6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6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7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7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7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7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7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7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7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7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7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7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8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8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8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8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8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8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8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8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8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8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9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9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9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9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9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9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9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9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9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9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0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0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0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0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0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0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0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0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0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0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1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1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1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1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1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1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1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1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1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1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2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2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2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2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2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2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2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2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2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2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3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3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3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3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3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3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3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3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3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3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4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4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4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4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4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4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4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4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4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4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5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5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5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5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5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5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5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5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5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5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6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6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6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6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6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6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6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6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6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6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7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7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7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7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7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7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7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7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7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7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8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8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8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8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8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8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8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8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8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8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9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9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9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9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9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9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9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9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9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9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0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0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0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0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0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0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0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0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0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0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1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1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1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1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1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1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1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1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1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1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2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2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2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2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2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2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2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2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2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2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3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3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3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3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3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3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3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3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3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3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4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4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4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4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4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4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4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4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4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4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5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5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5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5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5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5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5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5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5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5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6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6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6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6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6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6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6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6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6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6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7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7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7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7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7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7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7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7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7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7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8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8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8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8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8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8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8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8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8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8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9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9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9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9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9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9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9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9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9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9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0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0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0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0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0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0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0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0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0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0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1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1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1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1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1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1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1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1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1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1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2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2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2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2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2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2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2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2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2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2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3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3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3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3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3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3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3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3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3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3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4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4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4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4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4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4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4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4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4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4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5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5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5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5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5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5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5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5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5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5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6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6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6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6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6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6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6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6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6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6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7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7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7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7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7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7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7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7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7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7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8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8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8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8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8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8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8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8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8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8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9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9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9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9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9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9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9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9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9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9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00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001"/>
    <x v="0"/>
    <x v="0"/>
    <x v="37"/>
    <x v="52"/>
    <x v="11"/>
    <x v="1"/>
    <x v="10"/>
    <n v="0"/>
    <n v="0"/>
    <x v="11"/>
    <n v="0"/>
    <n v="0"/>
    <n v="0"/>
    <n v="0"/>
    <x v="18"/>
    <x v="18"/>
    <n v="0"/>
    <n v="0"/>
  </r>
  <r>
    <n v="1002"/>
    <x v="0"/>
    <x v="0"/>
    <x v="37"/>
    <x v="52"/>
    <x v="11"/>
    <x v="1"/>
    <x v="10"/>
    <n v="0"/>
    <n v="0"/>
    <x v="11"/>
    <n v="0"/>
    <n v="0"/>
    <n v="0"/>
    <n v="0"/>
    <x v="18"/>
    <x v="18"/>
    <n v="0"/>
    <n v="0"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n v="1"/>
    <x v="0"/>
    <x v="0"/>
    <x v="0"/>
    <x v="0"/>
    <x v="0"/>
    <x v="0"/>
    <x v="11"/>
    <n v="175500"/>
    <n v="0"/>
    <x v="0"/>
    <n v="7"/>
    <s v="Ventas e Ingresos"/>
    <n v="70"/>
    <s v="Ventas mercaderías y servicios"/>
    <x v="0"/>
    <x v="0"/>
    <n v="7000"/>
    <s v="INGRESOS"/>
  </r>
  <r>
    <n v="2"/>
    <x v="0"/>
    <x v="0"/>
    <x v="1"/>
    <x v="1"/>
    <x v="0"/>
    <x v="0"/>
    <x v="11"/>
    <n v="26100"/>
    <n v="0"/>
    <x v="0"/>
    <n v="7"/>
    <s v="Ventas e Ingresos"/>
    <n v="70"/>
    <s v="Ventas mercaderías y servicios"/>
    <x v="0"/>
    <x v="0"/>
    <n v="7000"/>
    <s v="INGRESOS"/>
  </r>
  <r>
    <n v="3"/>
    <x v="0"/>
    <x v="0"/>
    <x v="2"/>
    <x v="2"/>
    <x v="0"/>
    <x v="0"/>
    <x v="11"/>
    <n v="33300"/>
    <n v="0"/>
    <x v="0"/>
    <n v="7"/>
    <s v="Ventas e Ingresos"/>
    <n v="70"/>
    <s v="Ventas mercaderías y servicios"/>
    <x v="0"/>
    <x v="0"/>
    <n v="7000"/>
    <s v="INGRESOS"/>
  </r>
  <r>
    <n v="4"/>
    <x v="0"/>
    <x v="0"/>
    <x v="3"/>
    <x v="3"/>
    <x v="1"/>
    <x v="0"/>
    <x v="11"/>
    <n v="-23926.197917570284"/>
    <n v="0"/>
    <x v="1"/>
    <n v="6"/>
    <s v="Compras y Gastos"/>
    <n v="60"/>
    <s v="Compras"/>
    <x v="1"/>
    <x v="1"/>
    <n v="6000"/>
    <s v="GASTOS"/>
  </r>
  <r>
    <n v="5"/>
    <x v="0"/>
    <x v="0"/>
    <x v="4"/>
    <x v="4"/>
    <x v="1"/>
    <x v="0"/>
    <x v="11"/>
    <n v="-4156.5212943549295"/>
    <n v="0"/>
    <x v="1"/>
    <n v="6"/>
    <s v="Compras y Gastos"/>
    <n v="60"/>
    <s v="Compras"/>
    <x v="1"/>
    <x v="1"/>
    <n v="6000"/>
    <s v="GASTOS"/>
  </r>
  <r>
    <n v="6"/>
    <x v="0"/>
    <x v="0"/>
    <x v="5"/>
    <x v="5"/>
    <x v="1"/>
    <x v="0"/>
    <x v="11"/>
    <n v="-7476.1341510949978"/>
    <n v="0"/>
    <x v="1"/>
    <n v="6"/>
    <s v="Compras y Gastos"/>
    <n v="60"/>
    <s v="Compras"/>
    <x v="1"/>
    <x v="1"/>
    <n v="6000"/>
    <s v="GASTOS"/>
  </r>
  <r>
    <n v="7"/>
    <x v="0"/>
    <x v="0"/>
    <x v="6"/>
    <x v="6"/>
    <x v="1"/>
    <x v="0"/>
    <x v="11"/>
    <n v="-11450.2227650034"/>
    <n v="0"/>
    <x v="1"/>
    <n v="6"/>
    <s v="Compras y Gastos"/>
    <n v="60"/>
    <s v="Compras"/>
    <x v="1"/>
    <x v="1"/>
    <n v="6000"/>
    <s v="GASTOS"/>
  </r>
  <r>
    <n v="8"/>
    <x v="0"/>
    <x v="0"/>
    <x v="7"/>
    <x v="7"/>
    <x v="1"/>
    <x v="0"/>
    <x v="11"/>
    <n v="-7017.9238719763898"/>
    <n v="0"/>
    <x v="1"/>
    <n v="6"/>
    <s v="Compras y Gastos"/>
    <n v="60"/>
    <s v="Compras"/>
    <x v="1"/>
    <x v="1"/>
    <n v="6000"/>
    <s v="GASTOS"/>
  </r>
  <r>
    <n v="9"/>
    <x v="0"/>
    <x v="0"/>
    <x v="8"/>
    <x v="8"/>
    <x v="1"/>
    <x v="0"/>
    <x v="11"/>
    <n v="14094"/>
    <n v="0"/>
    <x v="1"/>
    <n v="6"/>
    <s v="Compras y Gastos"/>
    <n v="61"/>
    <s v="Variación de existencias"/>
    <x v="2"/>
    <x v="2"/>
    <n v="6100"/>
    <s v="GASTOS"/>
  </r>
  <r>
    <n v="10"/>
    <x v="0"/>
    <x v="0"/>
    <x v="9"/>
    <x v="9"/>
    <x v="1"/>
    <x v="0"/>
    <x v="11"/>
    <n v="-112.5"/>
    <n v="0"/>
    <x v="1"/>
    <n v="6"/>
    <s v="Compras y Gastos"/>
    <n v="60"/>
    <s v="Compras"/>
    <x v="3"/>
    <x v="3"/>
    <n v="6020"/>
    <s v="GASTOS"/>
  </r>
  <r>
    <n v="11"/>
    <x v="0"/>
    <x v="0"/>
    <x v="10"/>
    <x v="10"/>
    <x v="1"/>
    <x v="0"/>
    <x v="11"/>
    <n v="-500"/>
    <n v="0"/>
    <x v="1"/>
    <n v="6"/>
    <s v="Compras y Gastos"/>
    <n v="60"/>
    <s v="Compras"/>
    <x v="3"/>
    <x v="3"/>
    <n v="6020"/>
    <s v="GASTOS"/>
  </r>
  <r>
    <n v="12"/>
    <x v="0"/>
    <x v="0"/>
    <x v="11"/>
    <x v="11"/>
    <x v="1"/>
    <x v="0"/>
    <x v="11"/>
    <n v="-150"/>
    <n v="0"/>
    <x v="1"/>
    <n v="6"/>
    <s v="Compras y Gastos"/>
    <n v="60"/>
    <s v="Compras"/>
    <x v="3"/>
    <x v="3"/>
    <n v="6020"/>
    <s v="GASTOS"/>
  </r>
  <r>
    <n v="13"/>
    <x v="0"/>
    <x v="0"/>
    <x v="12"/>
    <x v="12"/>
    <x v="1"/>
    <x v="0"/>
    <x v="11"/>
    <n v="-187.5"/>
    <n v="0"/>
    <x v="1"/>
    <n v="6"/>
    <s v="Compras y Gastos"/>
    <n v="60"/>
    <s v="Compras"/>
    <x v="3"/>
    <x v="3"/>
    <n v="6020"/>
    <s v="GASTOS"/>
  </r>
  <r>
    <n v="14"/>
    <x v="0"/>
    <x v="0"/>
    <x v="13"/>
    <x v="13"/>
    <x v="2"/>
    <x v="0"/>
    <x v="11"/>
    <n v="-3375"/>
    <n v="0"/>
    <x v="2"/>
    <n v="6"/>
    <s v="Compras y Gastos"/>
    <n v="62"/>
    <s v="Servicios exteriores"/>
    <x v="4"/>
    <x v="4"/>
    <n v="6280"/>
    <s v="GASTOS"/>
  </r>
  <r>
    <n v="15"/>
    <x v="0"/>
    <x v="0"/>
    <x v="14"/>
    <x v="14"/>
    <x v="2"/>
    <x v="0"/>
    <x v="11"/>
    <n v="-400"/>
    <n v="0"/>
    <x v="2"/>
    <n v="6"/>
    <s v="Compras y Gastos"/>
    <n v="62"/>
    <s v="Servicios exteriores"/>
    <x v="4"/>
    <x v="4"/>
    <n v="6280"/>
    <s v="GASTOS"/>
  </r>
  <r>
    <n v="16"/>
    <x v="0"/>
    <x v="0"/>
    <x v="15"/>
    <x v="15"/>
    <x v="2"/>
    <x v="0"/>
    <x v="11"/>
    <n v="-10000"/>
    <n v="0"/>
    <x v="2"/>
    <n v="6"/>
    <s v="Compras y Gastos"/>
    <n v="62"/>
    <s v="Servicios exteriores"/>
    <x v="4"/>
    <x v="4"/>
    <n v="6280"/>
    <s v="GASTOS"/>
  </r>
  <r>
    <n v="17"/>
    <x v="0"/>
    <x v="0"/>
    <x v="16"/>
    <x v="16"/>
    <x v="2"/>
    <x v="0"/>
    <x v="11"/>
    <n v="-2750"/>
    <n v="0"/>
    <x v="2"/>
    <n v="6"/>
    <s v="Compras y Gastos"/>
    <n v="62"/>
    <s v="Servicios exteriores"/>
    <x v="4"/>
    <x v="4"/>
    <n v="6280"/>
    <s v="GASTOS"/>
  </r>
  <r>
    <n v="18"/>
    <x v="0"/>
    <x v="0"/>
    <x v="17"/>
    <x v="17"/>
    <x v="2"/>
    <x v="0"/>
    <x v="11"/>
    <n v="-162.5"/>
    <n v="0"/>
    <x v="2"/>
    <n v="6"/>
    <s v="Compras y Gastos"/>
    <n v="62"/>
    <s v="Servicios exteriores"/>
    <x v="4"/>
    <x v="4"/>
    <n v="6280"/>
    <s v="GASTOS"/>
  </r>
  <r>
    <n v="19"/>
    <x v="0"/>
    <x v="0"/>
    <x v="18"/>
    <x v="18"/>
    <x v="3"/>
    <x v="0"/>
    <x v="11"/>
    <n v="-21141"/>
    <n v="0"/>
    <x v="3"/>
    <n v="6"/>
    <s v="Compras y Gastos"/>
    <n v="64"/>
    <s v="Gastos de personal"/>
    <x v="5"/>
    <x v="5"/>
    <n v="6400"/>
    <s v="GASTOS"/>
  </r>
  <r>
    <n v="20"/>
    <x v="0"/>
    <x v="0"/>
    <x v="19"/>
    <x v="19"/>
    <x v="3"/>
    <x v="0"/>
    <x v="11"/>
    <n v="-4698"/>
    <n v="0"/>
    <x v="3"/>
    <n v="6"/>
    <s v="Compras y Gastos"/>
    <n v="62"/>
    <s v="Servicios exteriores"/>
    <x v="6"/>
    <x v="6"/>
    <n v="6270"/>
    <s v="GASTOS"/>
  </r>
  <r>
    <n v="21"/>
    <x v="0"/>
    <x v="0"/>
    <x v="20"/>
    <x v="20"/>
    <x v="3"/>
    <x v="0"/>
    <x v="11"/>
    <n v="-4698"/>
    <n v="0"/>
    <x v="3"/>
    <n v="6"/>
    <s v="Compras y Gastos"/>
    <n v="62"/>
    <s v="Servicios exteriores"/>
    <x v="6"/>
    <x v="6"/>
    <n v="6270"/>
    <s v="GASTOS"/>
  </r>
  <r>
    <n v="22"/>
    <x v="0"/>
    <x v="0"/>
    <x v="21"/>
    <x v="21"/>
    <x v="3"/>
    <x v="0"/>
    <x v="11"/>
    <n v="-7047"/>
    <n v="0"/>
    <x v="3"/>
    <n v="6"/>
    <s v="Compras y Gastos"/>
    <n v="62"/>
    <s v="Servicios exteriores"/>
    <x v="6"/>
    <x v="6"/>
    <n v="6270"/>
    <s v="GASTOS"/>
  </r>
  <r>
    <n v="23"/>
    <x v="0"/>
    <x v="0"/>
    <x v="22"/>
    <x v="22"/>
    <x v="3"/>
    <x v="0"/>
    <x v="11"/>
    <n v="-2349"/>
    <n v="0"/>
    <x v="3"/>
    <n v="6"/>
    <s v="Compras y Gastos"/>
    <n v="62"/>
    <s v="Servicios exteriores"/>
    <x v="6"/>
    <x v="6"/>
    <n v="6270"/>
    <s v="GASTOS"/>
  </r>
  <r>
    <n v="24"/>
    <x v="0"/>
    <x v="0"/>
    <x v="23"/>
    <x v="23"/>
    <x v="3"/>
    <x v="0"/>
    <x v="11"/>
    <n v="-2349"/>
    <n v="0"/>
    <x v="3"/>
    <n v="6"/>
    <s v="Compras y Gastos"/>
    <n v="69"/>
    <s v="Pérdidas por deterioro y otras"/>
    <x v="7"/>
    <x v="7"/>
    <n v="6940"/>
    <s v="GASTOS"/>
  </r>
  <r>
    <n v="25"/>
    <x v="0"/>
    <x v="0"/>
    <x v="24"/>
    <x v="24"/>
    <x v="3"/>
    <x v="0"/>
    <x v="11"/>
    <n v="-7047"/>
    <n v="0"/>
    <x v="3"/>
    <n v="6"/>
    <s v="Compras y Gastos"/>
    <n v="62"/>
    <s v="Servicios exteriores"/>
    <x v="8"/>
    <x v="8"/>
    <n v="6240"/>
    <s v="GASTOS"/>
  </r>
  <r>
    <n v="26"/>
    <x v="0"/>
    <x v="0"/>
    <x v="18"/>
    <x v="25"/>
    <x v="4"/>
    <x v="0"/>
    <x v="11"/>
    <n v="-4500"/>
    <n v="0"/>
    <x v="4"/>
    <n v="6"/>
    <s v="Compras y Gastos"/>
    <n v="64"/>
    <s v="Gastos de personal"/>
    <x v="5"/>
    <x v="5"/>
    <n v="6400"/>
    <s v="GASTOS"/>
  </r>
  <r>
    <n v="27"/>
    <x v="0"/>
    <x v="0"/>
    <x v="18"/>
    <x v="26"/>
    <x v="3"/>
    <x v="0"/>
    <x v="11"/>
    <n v="-4000"/>
    <n v="0"/>
    <x v="3"/>
    <n v="6"/>
    <s v="Compras y Gastos"/>
    <n v="64"/>
    <s v="Gastos de personal"/>
    <x v="5"/>
    <x v="5"/>
    <n v="6400"/>
    <s v="GASTOS"/>
  </r>
  <r>
    <n v="28"/>
    <x v="0"/>
    <x v="0"/>
    <x v="18"/>
    <x v="27"/>
    <x v="3"/>
    <x v="0"/>
    <x v="11"/>
    <n v="-2500"/>
    <n v="0"/>
    <x v="3"/>
    <n v="6"/>
    <s v="Compras y Gastos"/>
    <n v="64"/>
    <s v="Gastos de personal"/>
    <x v="5"/>
    <x v="5"/>
    <n v="6400"/>
    <s v="GASTOS"/>
  </r>
  <r>
    <n v="29"/>
    <x v="0"/>
    <x v="0"/>
    <x v="18"/>
    <x v="28"/>
    <x v="3"/>
    <x v="0"/>
    <x v="11"/>
    <n v="-1500"/>
    <n v="0"/>
    <x v="3"/>
    <n v="6"/>
    <s v="Compras y Gastos"/>
    <n v="64"/>
    <s v="Gastos de personal"/>
    <x v="5"/>
    <x v="5"/>
    <n v="6400"/>
    <s v="GASTOS"/>
  </r>
  <r>
    <n v="30"/>
    <x v="0"/>
    <x v="0"/>
    <x v="18"/>
    <x v="29"/>
    <x v="5"/>
    <x v="0"/>
    <x v="11"/>
    <n v="-4000"/>
    <n v="0"/>
    <x v="5"/>
    <n v="6"/>
    <s v="Compras y Gastos"/>
    <n v="64"/>
    <s v="Gastos de personal"/>
    <x v="5"/>
    <x v="5"/>
    <n v="6400"/>
    <s v="GASTOS"/>
  </r>
  <r>
    <n v="31"/>
    <x v="0"/>
    <x v="0"/>
    <x v="18"/>
    <x v="30"/>
    <x v="6"/>
    <x v="0"/>
    <x v="11"/>
    <n v="-2000"/>
    <n v="0"/>
    <x v="6"/>
    <n v="6"/>
    <s v="Compras y Gastos"/>
    <n v="64"/>
    <s v="Gastos de personal"/>
    <x v="5"/>
    <x v="5"/>
    <n v="6400"/>
    <s v="GASTOS"/>
  </r>
  <r>
    <n v="32"/>
    <x v="0"/>
    <x v="0"/>
    <x v="18"/>
    <x v="31"/>
    <x v="6"/>
    <x v="0"/>
    <x v="11"/>
    <n v="-48000"/>
    <n v="0"/>
    <x v="6"/>
    <n v="6"/>
    <s v="Compras y Gastos"/>
    <n v="64"/>
    <s v="Gastos de personal"/>
    <x v="5"/>
    <x v="5"/>
    <n v="6400"/>
    <s v="GASTOS"/>
  </r>
  <r>
    <n v="33"/>
    <x v="0"/>
    <x v="0"/>
    <x v="18"/>
    <x v="32"/>
    <x v="6"/>
    <x v="0"/>
    <x v="11"/>
    <n v="-544"/>
    <n v="0"/>
    <x v="6"/>
    <n v="6"/>
    <s v="Compras y Gastos"/>
    <n v="64"/>
    <s v="Gastos de personal"/>
    <x v="5"/>
    <x v="5"/>
    <n v="6400"/>
    <s v="GASTOS"/>
  </r>
  <r>
    <n v="34"/>
    <x v="0"/>
    <x v="0"/>
    <x v="18"/>
    <x v="33"/>
    <x v="7"/>
    <x v="0"/>
    <x v="11"/>
    <n v="-2000"/>
    <n v="0"/>
    <x v="7"/>
    <n v="6"/>
    <s v="Compras y Gastos"/>
    <n v="64"/>
    <s v="Gastos de personal"/>
    <x v="5"/>
    <x v="5"/>
    <n v="6400"/>
    <s v="GASTOS"/>
  </r>
  <r>
    <n v="35"/>
    <x v="0"/>
    <x v="0"/>
    <x v="18"/>
    <x v="34"/>
    <x v="7"/>
    <x v="0"/>
    <x v="11"/>
    <n v="-1000"/>
    <n v="0"/>
    <x v="7"/>
    <n v="6"/>
    <s v="Compras y Gastos"/>
    <n v="64"/>
    <s v="Gastos de personal"/>
    <x v="5"/>
    <x v="5"/>
    <n v="6400"/>
    <s v="GASTOS"/>
  </r>
  <r>
    <n v="36"/>
    <x v="0"/>
    <x v="0"/>
    <x v="18"/>
    <x v="35"/>
    <x v="8"/>
    <x v="0"/>
    <x v="11"/>
    <n v="-4000"/>
    <n v="0"/>
    <x v="8"/>
    <n v="6"/>
    <s v="Compras y Gastos"/>
    <n v="64"/>
    <s v="Gastos de personal"/>
    <x v="5"/>
    <x v="5"/>
    <n v="6400"/>
    <s v="GASTOS"/>
  </r>
  <r>
    <n v="37"/>
    <x v="0"/>
    <x v="0"/>
    <x v="18"/>
    <x v="36"/>
    <x v="8"/>
    <x v="0"/>
    <x v="11"/>
    <n v="-1500"/>
    <n v="0"/>
    <x v="8"/>
    <n v="6"/>
    <s v="Compras y Gastos"/>
    <n v="64"/>
    <s v="Gastos de personal"/>
    <x v="5"/>
    <x v="5"/>
    <n v="6400"/>
    <s v="GASTOS"/>
  </r>
  <r>
    <n v="38"/>
    <x v="0"/>
    <x v="0"/>
    <x v="18"/>
    <x v="37"/>
    <x v="8"/>
    <x v="0"/>
    <x v="11"/>
    <n v="-1000"/>
    <n v="0"/>
    <x v="8"/>
    <n v="6"/>
    <s v="Compras y Gastos"/>
    <n v="64"/>
    <s v="Gastos de personal"/>
    <x v="5"/>
    <x v="5"/>
    <n v="6400"/>
    <s v="GASTOS"/>
  </r>
  <r>
    <n v="39"/>
    <x v="0"/>
    <x v="0"/>
    <x v="18"/>
    <x v="38"/>
    <x v="2"/>
    <x v="0"/>
    <x v="11"/>
    <n v="-1000"/>
    <n v="0"/>
    <x v="2"/>
    <n v="6"/>
    <s v="Compras y Gastos"/>
    <n v="64"/>
    <s v="Gastos de personal"/>
    <x v="5"/>
    <x v="5"/>
    <n v="6400"/>
    <s v="GASTOS"/>
  </r>
  <r>
    <n v="40"/>
    <x v="0"/>
    <x v="0"/>
    <x v="18"/>
    <x v="39"/>
    <x v="2"/>
    <x v="0"/>
    <x v="11"/>
    <n v="-1000"/>
    <n v="0"/>
    <x v="2"/>
    <n v="6"/>
    <s v="Compras y Gastos"/>
    <n v="64"/>
    <s v="Gastos de personal"/>
    <x v="5"/>
    <x v="5"/>
    <n v="6400"/>
    <s v="GASTOS"/>
  </r>
  <r>
    <n v="41"/>
    <x v="0"/>
    <x v="0"/>
    <x v="18"/>
    <x v="40"/>
    <x v="7"/>
    <x v="0"/>
    <x v="11"/>
    <n v="-1000"/>
    <n v="0"/>
    <x v="7"/>
    <n v="6"/>
    <s v="Compras y Gastos"/>
    <n v="64"/>
    <s v="Gastos de personal"/>
    <x v="5"/>
    <x v="5"/>
    <n v="6400"/>
    <s v="GASTOS"/>
  </r>
  <r>
    <n v="42"/>
    <x v="0"/>
    <x v="0"/>
    <x v="25"/>
    <x v="25"/>
    <x v="4"/>
    <x v="0"/>
    <x v="11"/>
    <n v="-1440"/>
    <n v="0"/>
    <x v="4"/>
    <n v="6"/>
    <s v="Compras y Gastos"/>
    <n v="64"/>
    <s v="Gastos de personal"/>
    <x v="9"/>
    <x v="9"/>
    <n v="6420"/>
    <s v="GASTOS"/>
  </r>
  <r>
    <n v="43"/>
    <x v="0"/>
    <x v="0"/>
    <x v="25"/>
    <x v="26"/>
    <x v="3"/>
    <x v="0"/>
    <x v="11"/>
    <n v="-1440"/>
    <n v="0"/>
    <x v="3"/>
    <n v="6"/>
    <s v="Compras y Gastos"/>
    <n v="64"/>
    <s v="Gastos de personal"/>
    <x v="9"/>
    <x v="9"/>
    <n v="6420"/>
    <s v="GASTOS"/>
  </r>
  <r>
    <n v="44"/>
    <x v="0"/>
    <x v="0"/>
    <x v="25"/>
    <x v="27"/>
    <x v="3"/>
    <x v="0"/>
    <x v="11"/>
    <n v="-1120"/>
    <n v="0"/>
    <x v="3"/>
    <n v="6"/>
    <s v="Compras y Gastos"/>
    <n v="64"/>
    <s v="Gastos de personal"/>
    <x v="9"/>
    <x v="9"/>
    <n v="6420"/>
    <s v="GASTOS"/>
  </r>
  <r>
    <n v="45"/>
    <x v="0"/>
    <x v="0"/>
    <x v="25"/>
    <x v="28"/>
    <x v="3"/>
    <x v="0"/>
    <x v="11"/>
    <n v="-800"/>
    <n v="0"/>
    <x v="3"/>
    <n v="6"/>
    <s v="Compras y Gastos"/>
    <n v="64"/>
    <s v="Gastos de personal"/>
    <x v="9"/>
    <x v="9"/>
    <n v="6420"/>
    <s v="GASTOS"/>
  </r>
  <r>
    <n v="46"/>
    <x v="0"/>
    <x v="0"/>
    <x v="25"/>
    <x v="29"/>
    <x v="5"/>
    <x v="0"/>
    <x v="11"/>
    <n v="-480"/>
    <n v="0"/>
    <x v="5"/>
    <n v="6"/>
    <s v="Compras y Gastos"/>
    <n v="64"/>
    <s v="Gastos de personal"/>
    <x v="9"/>
    <x v="9"/>
    <n v="6420"/>
    <s v="GASTOS"/>
  </r>
  <r>
    <n v="47"/>
    <x v="0"/>
    <x v="0"/>
    <x v="25"/>
    <x v="30"/>
    <x v="6"/>
    <x v="0"/>
    <x v="11"/>
    <n v="-1120"/>
    <n v="0"/>
    <x v="6"/>
    <n v="6"/>
    <s v="Compras y Gastos"/>
    <n v="64"/>
    <s v="Gastos de personal"/>
    <x v="9"/>
    <x v="9"/>
    <n v="6420"/>
    <s v="GASTOS"/>
  </r>
  <r>
    <n v="48"/>
    <x v="0"/>
    <x v="0"/>
    <x v="25"/>
    <x v="31"/>
    <x v="6"/>
    <x v="0"/>
    <x v="11"/>
    <n v="-640"/>
    <n v="0"/>
    <x v="6"/>
    <n v="6"/>
    <s v="Compras y Gastos"/>
    <n v="64"/>
    <s v="Gastos de personal"/>
    <x v="9"/>
    <x v="9"/>
    <n v="6420"/>
    <s v="GASTOS"/>
  </r>
  <r>
    <n v="49"/>
    <x v="0"/>
    <x v="0"/>
    <x v="25"/>
    <x v="32"/>
    <x v="6"/>
    <x v="0"/>
    <x v="11"/>
    <n v="-15360"/>
    <n v="0"/>
    <x v="6"/>
    <n v="6"/>
    <s v="Compras y Gastos"/>
    <n v="64"/>
    <s v="Gastos de personal"/>
    <x v="9"/>
    <x v="9"/>
    <n v="6420"/>
    <s v="GASTOS"/>
  </r>
  <r>
    <n v="50"/>
    <x v="0"/>
    <x v="0"/>
    <x v="25"/>
    <x v="33"/>
    <x v="7"/>
    <x v="0"/>
    <x v="11"/>
    <n v="-174.08"/>
    <n v="0"/>
    <x v="7"/>
    <n v="6"/>
    <s v="Compras y Gastos"/>
    <n v="64"/>
    <s v="Gastos de personal"/>
    <x v="9"/>
    <x v="9"/>
    <n v="6420"/>
    <s v="GASTOS"/>
  </r>
  <r>
    <n v="51"/>
    <x v="0"/>
    <x v="0"/>
    <x v="25"/>
    <x v="34"/>
    <x v="7"/>
    <x v="0"/>
    <x v="11"/>
    <n v="-640"/>
    <n v="0"/>
    <x v="7"/>
    <n v="6"/>
    <s v="Compras y Gastos"/>
    <n v="64"/>
    <s v="Gastos de personal"/>
    <x v="9"/>
    <x v="9"/>
    <n v="6420"/>
    <s v="GASTOS"/>
  </r>
  <r>
    <n v="52"/>
    <x v="0"/>
    <x v="0"/>
    <x v="25"/>
    <x v="35"/>
    <x v="8"/>
    <x v="0"/>
    <x v="11"/>
    <n v="-320"/>
    <n v="0"/>
    <x v="8"/>
    <n v="6"/>
    <s v="Compras y Gastos"/>
    <n v="64"/>
    <s v="Gastos de personal"/>
    <x v="9"/>
    <x v="9"/>
    <n v="6420"/>
    <s v="GASTOS"/>
  </r>
  <r>
    <n v="53"/>
    <x v="0"/>
    <x v="0"/>
    <x v="25"/>
    <x v="36"/>
    <x v="8"/>
    <x v="0"/>
    <x v="11"/>
    <n v="-960"/>
    <n v="0"/>
    <x v="8"/>
    <n v="6"/>
    <s v="Compras y Gastos"/>
    <n v="64"/>
    <s v="Gastos de personal"/>
    <x v="9"/>
    <x v="9"/>
    <n v="6420"/>
    <s v="GASTOS"/>
  </r>
  <r>
    <n v="54"/>
    <x v="0"/>
    <x v="0"/>
    <x v="25"/>
    <x v="37"/>
    <x v="8"/>
    <x v="0"/>
    <x v="11"/>
    <n v="-480"/>
    <n v="0"/>
    <x v="8"/>
    <n v="6"/>
    <s v="Compras y Gastos"/>
    <n v="64"/>
    <s v="Gastos de personal"/>
    <x v="9"/>
    <x v="9"/>
    <n v="6420"/>
    <s v="GASTOS"/>
  </r>
  <r>
    <n v="55"/>
    <x v="0"/>
    <x v="0"/>
    <x v="25"/>
    <x v="38"/>
    <x v="2"/>
    <x v="0"/>
    <x v="11"/>
    <n v="-320"/>
    <n v="0"/>
    <x v="2"/>
    <n v="6"/>
    <s v="Compras y Gastos"/>
    <n v="64"/>
    <s v="Gastos de personal"/>
    <x v="9"/>
    <x v="9"/>
    <n v="6420"/>
    <s v="GASTOS"/>
  </r>
  <r>
    <n v="56"/>
    <x v="0"/>
    <x v="0"/>
    <x v="25"/>
    <x v="39"/>
    <x v="2"/>
    <x v="0"/>
    <x v="11"/>
    <n v="-320"/>
    <n v="0"/>
    <x v="2"/>
    <n v="6"/>
    <s v="Compras y Gastos"/>
    <n v="64"/>
    <s v="Gastos de personal"/>
    <x v="9"/>
    <x v="9"/>
    <n v="6420"/>
    <s v="GASTOS"/>
  </r>
  <r>
    <n v="57"/>
    <x v="0"/>
    <x v="0"/>
    <x v="25"/>
    <x v="40"/>
    <x v="7"/>
    <x v="0"/>
    <x v="11"/>
    <n v="-320"/>
    <n v="0"/>
    <x v="7"/>
    <n v="6"/>
    <s v="Compras y Gastos"/>
    <n v="64"/>
    <s v="Gastos de personal"/>
    <x v="9"/>
    <x v="9"/>
    <n v="6420"/>
    <s v="GASTOS"/>
  </r>
  <r>
    <n v="58"/>
    <x v="0"/>
    <x v="0"/>
    <x v="26"/>
    <x v="41"/>
    <x v="9"/>
    <x v="0"/>
    <x v="11"/>
    <n v="-50"/>
    <n v="0"/>
    <x v="9"/>
    <n v="6"/>
    <s v="Compras y Gastos"/>
    <n v="62"/>
    <s v="Servicios exteriores"/>
    <x v="10"/>
    <x v="10"/>
    <n v="6210"/>
    <s v="GASTOS"/>
  </r>
  <r>
    <n v="59"/>
    <x v="0"/>
    <x v="0"/>
    <x v="27"/>
    <x v="42"/>
    <x v="9"/>
    <x v="0"/>
    <x v="11"/>
    <n v="-100"/>
    <n v="0"/>
    <x v="9"/>
    <n v="6"/>
    <s v="Compras y Gastos"/>
    <n v="62"/>
    <s v="Servicios exteriores"/>
    <x v="11"/>
    <x v="11"/>
    <n v="6220"/>
    <s v="GASTOS"/>
  </r>
  <r>
    <n v="60"/>
    <x v="0"/>
    <x v="0"/>
    <x v="28"/>
    <x v="43"/>
    <x v="9"/>
    <x v="0"/>
    <x v="11"/>
    <n v="-300"/>
    <n v="0"/>
    <x v="9"/>
    <n v="6"/>
    <s v="Compras y Gastos"/>
    <n v="62"/>
    <s v="Servicios exteriores"/>
    <x v="12"/>
    <x v="12"/>
    <n v="6290"/>
    <s v="GASTOS"/>
  </r>
  <r>
    <n v="61"/>
    <x v="0"/>
    <x v="0"/>
    <x v="29"/>
    <x v="44"/>
    <x v="8"/>
    <x v="0"/>
    <x v="11"/>
    <n v="-150"/>
    <n v="0"/>
    <x v="8"/>
    <n v="6"/>
    <s v="Compras y Gastos"/>
    <n v="62"/>
    <s v="Servicios exteriores"/>
    <x v="13"/>
    <x v="13"/>
    <n v="6230"/>
    <s v="GASTOS"/>
  </r>
  <r>
    <n v="62"/>
    <x v="0"/>
    <x v="0"/>
    <x v="30"/>
    <x v="45"/>
    <x v="9"/>
    <x v="0"/>
    <x v="11"/>
    <n v="-2000"/>
    <n v="0"/>
    <x v="9"/>
    <n v="6"/>
    <s v="Compras y Gastos"/>
    <n v="62"/>
    <s v="Servicios exteriores"/>
    <x v="14"/>
    <x v="14"/>
    <n v="6250"/>
    <s v="GASTOS"/>
  </r>
  <r>
    <n v="63"/>
    <x v="0"/>
    <x v="0"/>
    <x v="17"/>
    <x v="17"/>
    <x v="9"/>
    <x v="0"/>
    <x v="11"/>
    <n v="-500"/>
    <n v="0"/>
    <x v="9"/>
    <n v="6"/>
    <s v="Compras y Gastos"/>
    <n v="62"/>
    <s v="Servicios exteriores"/>
    <x v="4"/>
    <x v="4"/>
    <n v="6280"/>
    <s v="GASTOS"/>
  </r>
  <r>
    <n v="64"/>
    <x v="0"/>
    <x v="0"/>
    <x v="31"/>
    <x v="46"/>
    <x v="9"/>
    <x v="0"/>
    <x v="11"/>
    <n v="-100"/>
    <n v="0"/>
    <x v="9"/>
    <n v="6"/>
    <s v="Compras y Gastos"/>
    <n v="62"/>
    <s v="Servicios exteriores"/>
    <x v="12"/>
    <x v="12"/>
    <n v="6290"/>
    <s v="GASTOS"/>
  </r>
  <r>
    <n v="65"/>
    <x v="0"/>
    <x v="0"/>
    <x v="32"/>
    <x v="47"/>
    <x v="9"/>
    <x v="0"/>
    <x v="11"/>
    <n v="-400"/>
    <n v="0"/>
    <x v="9"/>
    <n v="6"/>
    <s v="Compras y Gastos"/>
    <n v="62"/>
    <s v="Servicios exteriores"/>
    <x v="12"/>
    <x v="12"/>
    <n v="6290"/>
    <s v="GASTOS"/>
  </r>
  <r>
    <n v="66"/>
    <x v="0"/>
    <x v="0"/>
    <x v="33"/>
    <x v="48"/>
    <x v="9"/>
    <x v="0"/>
    <x v="11"/>
    <n v="-250"/>
    <n v="0"/>
    <x v="9"/>
    <n v="6"/>
    <s v="Compras y Gastos"/>
    <n v="62"/>
    <s v="Servicios exteriores"/>
    <x v="12"/>
    <x v="12"/>
    <n v="6290"/>
    <s v="GASTOS"/>
  </r>
  <r>
    <n v="67"/>
    <x v="0"/>
    <x v="0"/>
    <x v="34"/>
    <x v="49"/>
    <x v="9"/>
    <x v="0"/>
    <x v="11"/>
    <n v="-4100"/>
    <n v="0"/>
    <x v="9"/>
    <n v="6"/>
    <s v="Compras y Gastos"/>
    <n v="63"/>
    <s v="Tributos"/>
    <x v="15"/>
    <x v="15"/>
    <n v="6310"/>
    <s v="GASTOS"/>
  </r>
  <r>
    <n v="68"/>
    <x v="0"/>
    <x v="0"/>
    <x v="35"/>
    <x v="50"/>
    <x v="10"/>
    <x v="0"/>
    <x v="11"/>
    <n v="-4698"/>
    <n v="0"/>
    <x v="10"/>
    <n v="6"/>
    <s v="Compras y Gastos"/>
    <n v="66"/>
    <s v="Gastos financieros"/>
    <x v="16"/>
    <x v="16"/>
    <n v="6690"/>
    <s v="GASTOS"/>
  </r>
  <r>
    <n v="69"/>
    <x v="0"/>
    <x v="0"/>
    <x v="36"/>
    <x v="51"/>
    <x v="6"/>
    <x v="0"/>
    <x v="11"/>
    <n v="-283.33333333333331"/>
    <n v="0"/>
    <x v="6"/>
    <n v="6"/>
    <s v="Compras y Gastos"/>
    <n v="68"/>
    <s v="Dotaciones para amortizaciones"/>
    <x v="17"/>
    <x v="17"/>
    <n v="6820"/>
    <s v="GASTOS"/>
  </r>
  <r>
    <n v="70"/>
    <x v="0"/>
    <x v="0"/>
    <x v="36"/>
    <x v="51"/>
    <x v="5"/>
    <x v="0"/>
    <x v="11"/>
    <n v="-50"/>
    <n v="0"/>
    <x v="5"/>
    <n v="6"/>
    <s v="Compras y Gastos"/>
    <n v="68"/>
    <s v="Dotaciones para amortizaciones"/>
    <x v="17"/>
    <x v="17"/>
    <n v="6820"/>
    <s v="GASTOS"/>
  </r>
  <r>
    <n v="71"/>
    <x v="0"/>
    <x v="0"/>
    <x v="36"/>
    <x v="51"/>
    <x v="7"/>
    <x v="0"/>
    <x v="11"/>
    <n v="-108.33333333333333"/>
    <n v="0"/>
    <x v="7"/>
    <n v="6"/>
    <s v="Compras y Gastos"/>
    <n v="68"/>
    <s v="Dotaciones para amortizaciones"/>
    <x v="17"/>
    <x v="17"/>
    <n v="6820"/>
    <s v="GASTOS"/>
  </r>
  <r>
    <n v="72"/>
    <x v="0"/>
    <x v="0"/>
    <x v="36"/>
    <x v="51"/>
    <x v="2"/>
    <x v="0"/>
    <x v="11"/>
    <n v="-125"/>
    <n v="0"/>
    <x v="2"/>
    <n v="6"/>
    <s v="Compras y Gastos"/>
    <n v="68"/>
    <s v="Dotaciones para amortizaciones"/>
    <x v="17"/>
    <x v="17"/>
    <n v="6820"/>
    <s v="GASTOS"/>
  </r>
  <r>
    <n v="73"/>
    <x v="0"/>
    <x v="0"/>
    <x v="36"/>
    <x v="51"/>
    <x v="3"/>
    <x v="0"/>
    <x v="11"/>
    <n v="-33.333333333333336"/>
    <n v="0"/>
    <x v="3"/>
    <n v="6"/>
    <s v="Compras y Gastos"/>
    <n v="68"/>
    <s v="Dotaciones para amortizaciones"/>
    <x v="17"/>
    <x v="17"/>
    <n v="6820"/>
    <s v="GASTOS"/>
  </r>
  <r>
    <n v="74"/>
    <x v="0"/>
    <x v="0"/>
    <x v="36"/>
    <x v="51"/>
    <x v="8"/>
    <x v="0"/>
    <x v="11"/>
    <n v="-41.666666666666664"/>
    <n v="0"/>
    <x v="8"/>
    <n v="6"/>
    <s v="Compras y Gastos"/>
    <n v="68"/>
    <s v="Dotaciones para amortizaciones"/>
    <x v="17"/>
    <x v="17"/>
    <n v="6820"/>
    <s v="GASTOS"/>
  </r>
  <r>
    <n v="75"/>
    <x v="0"/>
    <x v="0"/>
    <x v="36"/>
    <x v="51"/>
    <x v="4"/>
    <x v="0"/>
    <x v="11"/>
    <n v="-12.5"/>
    <n v="0"/>
    <x v="4"/>
    <n v="6"/>
    <s v="Compras y Gastos"/>
    <n v="68"/>
    <s v="Dotaciones para amortizaciones"/>
    <x v="17"/>
    <x v="17"/>
    <n v="6820"/>
    <s v="GASTOS"/>
  </r>
  <r>
    <n v="76"/>
    <x v="0"/>
    <x v="0"/>
    <x v="36"/>
    <x v="51"/>
    <x v="9"/>
    <x v="0"/>
    <x v="11"/>
    <n v="-179.16666666666666"/>
    <n v="0"/>
    <x v="9"/>
    <n v="6"/>
    <s v="Compras y Gastos"/>
    <n v="68"/>
    <s v="Dotaciones para amortizaciones"/>
    <x v="17"/>
    <x v="17"/>
    <n v="6820"/>
    <s v="GASTOS"/>
  </r>
  <r>
    <n v="77"/>
    <x v="0"/>
    <x v="0"/>
    <x v="37"/>
    <x v="52"/>
    <x v="11"/>
    <x v="0"/>
    <x v="11"/>
    <n v="0"/>
    <n v="0"/>
    <x v="11"/>
    <n v="0"/>
    <n v="0"/>
    <n v="0"/>
    <n v="0"/>
    <x v="18"/>
    <x v="18"/>
    <n v="0"/>
    <n v="0"/>
  </r>
  <r>
    <n v="7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0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0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0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0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0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0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0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0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0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0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1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1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1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1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1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1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1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1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1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1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2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2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2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2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2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2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2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2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2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2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3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3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3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3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3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3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3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3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3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3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4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4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4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4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4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4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4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4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4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4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5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5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5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5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5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5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5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5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5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5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6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6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6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6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6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6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6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6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6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6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7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7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7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7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7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7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7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7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7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7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8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8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8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8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8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8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8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8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8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8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9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9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9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9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9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9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9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9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9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9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0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0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0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0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0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0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0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0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0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0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1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1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1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1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1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1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1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1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1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1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2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2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2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2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2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2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2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2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2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2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3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3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3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3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3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3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3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3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3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3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4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4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4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4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4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4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4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4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4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4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5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5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5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5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5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5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5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5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5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5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6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6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6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6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6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6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6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6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6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6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7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7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7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7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7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7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7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7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7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7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8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8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8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8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8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8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8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8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8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8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9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9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9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9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9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9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9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9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9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9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0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0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0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0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0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0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0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0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0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0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1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1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1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1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1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1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1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1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1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1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2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2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2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2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2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2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2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2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2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2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3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3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3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3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3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3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3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3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3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3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4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4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4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4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4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4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4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4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4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4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5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5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5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5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5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5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5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5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5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5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6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6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6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6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6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6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6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6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6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6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7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7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7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7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7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7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7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7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7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7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8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8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8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8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8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8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8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8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8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8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9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9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9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9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9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9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9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9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9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9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0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0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0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0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0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0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0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0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0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0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1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1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1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1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1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1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1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1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1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1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2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2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2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2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2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2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2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2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2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2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3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3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3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3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3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3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3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3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3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3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4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4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4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4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4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4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4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4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4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4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5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5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5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5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5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5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5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5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5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5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6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6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6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6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6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6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6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6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6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6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7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7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7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7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7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7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7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7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7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7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8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8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8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8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8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8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8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8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8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8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9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9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9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9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9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9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9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9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9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9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0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0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0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0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0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0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0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0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0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0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1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1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1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1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1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1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1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1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1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1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2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2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2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2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2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2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2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2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2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2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3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3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3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3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3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3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3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3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3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3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4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4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4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4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4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4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4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4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4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4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5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5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5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5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5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5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5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5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5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5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6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6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6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6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6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6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6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6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6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6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7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7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7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7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7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7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7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7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7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7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8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8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8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8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8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8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8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8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8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8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9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9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9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9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9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9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9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9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9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9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0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0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0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0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0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0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0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0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0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0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1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1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1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1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1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1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1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1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1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1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2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2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2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2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2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2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2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2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2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2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3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3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3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3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3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3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3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3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3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3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4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4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4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4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4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4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4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4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4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4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5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5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5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5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5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5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5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5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5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5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6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6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6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6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6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6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6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6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6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6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7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7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7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7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7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7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7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7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7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7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8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8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8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8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8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8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8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8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8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8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9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9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9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9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9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9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9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9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9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9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0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0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0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0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0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0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0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0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0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0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1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1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1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1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1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1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1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1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1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1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2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2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2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2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2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2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2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2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2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2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3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3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3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3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3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3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3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3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3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3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4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4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4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4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4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4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4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4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4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4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5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5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5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5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5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5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5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5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5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5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6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6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6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6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6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6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6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6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6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6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7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7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7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7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7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7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7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7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7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7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8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8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8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8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8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8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8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8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8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8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9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9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9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9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9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9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9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9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9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9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0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0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0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0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0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0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0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0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0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0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1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1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1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1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1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1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1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1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1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1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2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2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2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2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2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2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2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2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2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2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3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3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3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3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3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3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3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3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3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3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4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4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4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4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4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4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4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4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4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4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5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5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5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5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5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5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5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5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5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5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6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6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6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6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6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6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6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6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6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6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7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7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7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7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7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7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7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7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7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7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8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8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8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8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8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8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8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8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8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8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9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9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9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9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9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9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9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9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9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9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0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0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0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0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0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0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0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0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0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0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1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1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1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1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1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1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1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1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1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1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2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2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2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2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2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2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2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2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2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2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3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3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3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3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3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3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3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3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3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3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4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4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4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4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4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4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4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4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4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4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5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5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5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5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5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5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5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5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5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5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6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6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6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6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6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6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6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6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6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6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7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7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7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7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7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7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7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7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7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7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8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8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8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8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8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8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8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8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8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8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9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9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9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9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9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9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9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9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9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9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00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001"/>
    <x v="0"/>
    <x v="0"/>
    <x v="37"/>
    <x v="52"/>
    <x v="11"/>
    <x v="1"/>
    <x v="11"/>
    <n v="0"/>
    <n v="0"/>
    <x v="11"/>
    <n v="0"/>
    <n v="0"/>
    <n v="0"/>
    <n v="0"/>
    <x v="18"/>
    <x v="18"/>
    <n v="0"/>
    <n v="0"/>
  </r>
  <r>
    <n v="1002"/>
    <x v="0"/>
    <x v="0"/>
    <x v="37"/>
    <x v="52"/>
    <x v="11"/>
    <x v="1"/>
    <x v="11"/>
    <n v="0"/>
    <n v="0"/>
    <x v="11"/>
    <n v="0"/>
    <n v="0"/>
    <n v="0"/>
    <n v="0"/>
    <x v="18"/>
    <x v="18"/>
    <n v="0"/>
    <n v="0"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n v="1"/>
    <x v="0"/>
    <x v="0"/>
    <x v="0"/>
    <x v="0"/>
    <x v="0"/>
    <x v="0"/>
    <x v="12"/>
    <n v="156000"/>
    <n v="0"/>
    <x v="0"/>
    <n v="7"/>
    <s v="Ventas e Ingresos"/>
    <n v="70"/>
    <s v="Ventas mercaderías y servicios"/>
    <x v="0"/>
    <x v="0"/>
    <n v="7000"/>
    <s v="INGRESOS"/>
  </r>
  <r>
    <n v="2"/>
    <x v="0"/>
    <x v="0"/>
    <x v="1"/>
    <x v="1"/>
    <x v="0"/>
    <x v="0"/>
    <x v="12"/>
    <n v="23200"/>
    <n v="0"/>
    <x v="0"/>
    <n v="7"/>
    <s v="Ventas e Ingresos"/>
    <n v="70"/>
    <s v="Ventas mercaderías y servicios"/>
    <x v="0"/>
    <x v="0"/>
    <n v="7000"/>
    <s v="INGRESOS"/>
  </r>
  <r>
    <n v="3"/>
    <x v="0"/>
    <x v="0"/>
    <x v="2"/>
    <x v="2"/>
    <x v="0"/>
    <x v="0"/>
    <x v="12"/>
    <n v="29600"/>
    <n v="0"/>
    <x v="0"/>
    <n v="7"/>
    <s v="Ventas e Ingresos"/>
    <n v="70"/>
    <s v="Ventas mercaderías y servicios"/>
    <x v="0"/>
    <x v="0"/>
    <n v="7000"/>
    <s v="INGRESOS"/>
  </r>
  <r>
    <n v="4"/>
    <x v="0"/>
    <x v="0"/>
    <x v="3"/>
    <x v="3"/>
    <x v="1"/>
    <x v="0"/>
    <x v="12"/>
    <n v="-21267.731482284697"/>
    <n v="0"/>
    <x v="1"/>
    <n v="6"/>
    <s v="Compras y Gastos"/>
    <n v="60"/>
    <s v="Compras"/>
    <x v="1"/>
    <x v="1"/>
    <n v="6000"/>
    <s v="GASTOS"/>
  </r>
  <r>
    <n v="5"/>
    <x v="0"/>
    <x v="0"/>
    <x v="4"/>
    <x v="4"/>
    <x v="1"/>
    <x v="0"/>
    <x v="12"/>
    <n v="-3694.6855949821593"/>
    <n v="0"/>
    <x v="1"/>
    <n v="6"/>
    <s v="Compras y Gastos"/>
    <n v="60"/>
    <s v="Compras"/>
    <x v="1"/>
    <x v="1"/>
    <n v="6000"/>
    <s v="GASTOS"/>
  </r>
  <r>
    <n v="6"/>
    <x v="0"/>
    <x v="0"/>
    <x v="5"/>
    <x v="5"/>
    <x v="1"/>
    <x v="0"/>
    <x v="12"/>
    <n v="-6645.4525787511093"/>
    <n v="0"/>
    <x v="1"/>
    <n v="6"/>
    <s v="Compras y Gastos"/>
    <n v="60"/>
    <s v="Compras"/>
    <x v="1"/>
    <x v="1"/>
    <n v="6000"/>
    <s v="GASTOS"/>
  </r>
  <r>
    <n v="7"/>
    <x v="0"/>
    <x v="0"/>
    <x v="6"/>
    <x v="6"/>
    <x v="1"/>
    <x v="0"/>
    <x v="12"/>
    <n v="-10177.975791114133"/>
    <n v="0"/>
    <x v="1"/>
    <n v="6"/>
    <s v="Compras y Gastos"/>
    <n v="60"/>
    <s v="Compras"/>
    <x v="1"/>
    <x v="1"/>
    <n v="6000"/>
    <s v="GASTOS"/>
  </r>
  <r>
    <n v="8"/>
    <x v="0"/>
    <x v="0"/>
    <x v="7"/>
    <x v="7"/>
    <x v="1"/>
    <x v="0"/>
    <x v="12"/>
    <n v="-6238.1545528679026"/>
    <n v="0"/>
    <x v="1"/>
    <n v="6"/>
    <s v="Compras y Gastos"/>
    <n v="60"/>
    <s v="Compras"/>
    <x v="1"/>
    <x v="1"/>
    <n v="6000"/>
    <s v="GASTOS"/>
  </r>
  <r>
    <n v="9"/>
    <x v="0"/>
    <x v="0"/>
    <x v="8"/>
    <x v="8"/>
    <x v="1"/>
    <x v="0"/>
    <x v="12"/>
    <n v="12528"/>
    <n v="0"/>
    <x v="1"/>
    <n v="6"/>
    <s v="Compras y Gastos"/>
    <n v="61"/>
    <s v="Variación de existencias"/>
    <x v="2"/>
    <x v="2"/>
    <n v="6100"/>
    <s v="GASTOS"/>
  </r>
  <r>
    <n v="10"/>
    <x v="0"/>
    <x v="0"/>
    <x v="9"/>
    <x v="9"/>
    <x v="1"/>
    <x v="0"/>
    <x v="12"/>
    <n v="-100"/>
    <n v="0"/>
    <x v="1"/>
    <n v="6"/>
    <s v="Compras y Gastos"/>
    <n v="60"/>
    <s v="Compras"/>
    <x v="3"/>
    <x v="3"/>
    <n v="6020"/>
    <s v="GASTOS"/>
  </r>
  <r>
    <n v="11"/>
    <x v="0"/>
    <x v="0"/>
    <x v="10"/>
    <x v="10"/>
    <x v="1"/>
    <x v="0"/>
    <x v="12"/>
    <n v="-444.44444444444446"/>
    <n v="0"/>
    <x v="1"/>
    <n v="6"/>
    <s v="Compras y Gastos"/>
    <n v="60"/>
    <s v="Compras"/>
    <x v="3"/>
    <x v="3"/>
    <n v="6020"/>
    <s v="GASTOS"/>
  </r>
  <r>
    <n v="12"/>
    <x v="0"/>
    <x v="0"/>
    <x v="11"/>
    <x v="11"/>
    <x v="1"/>
    <x v="0"/>
    <x v="12"/>
    <n v="-133.33333333333334"/>
    <n v="0"/>
    <x v="1"/>
    <n v="6"/>
    <s v="Compras y Gastos"/>
    <n v="60"/>
    <s v="Compras"/>
    <x v="3"/>
    <x v="3"/>
    <n v="6020"/>
    <s v="GASTOS"/>
  </r>
  <r>
    <n v="13"/>
    <x v="0"/>
    <x v="0"/>
    <x v="12"/>
    <x v="12"/>
    <x v="1"/>
    <x v="0"/>
    <x v="12"/>
    <n v="-166.66666666666669"/>
    <n v="0"/>
    <x v="1"/>
    <n v="6"/>
    <s v="Compras y Gastos"/>
    <n v="60"/>
    <s v="Compras"/>
    <x v="3"/>
    <x v="3"/>
    <n v="6020"/>
    <s v="GASTOS"/>
  </r>
  <r>
    <n v="14"/>
    <x v="0"/>
    <x v="0"/>
    <x v="13"/>
    <x v="13"/>
    <x v="2"/>
    <x v="0"/>
    <x v="12"/>
    <n v="-3000"/>
    <n v="0"/>
    <x v="2"/>
    <n v="6"/>
    <s v="Compras y Gastos"/>
    <n v="62"/>
    <s v="Servicios exteriores"/>
    <x v="4"/>
    <x v="4"/>
    <n v="6280"/>
    <s v="GASTOS"/>
  </r>
  <r>
    <n v="15"/>
    <x v="0"/>
    <x v="0"/>
    <x v="14"/>
    <x v="14"/>
    <x v="2"/>
    <x v="0"/>
    <x v="12"/>
    <n v="-355.55555555555554"/>
    <n v="0"/>
    <x v="2"/>
    <n v="6"/>
    <s v="Compras y Gastos"/>
    <n v="62"/>
    <s v="Servicios exteriores"/>
    <x v="4"/>
    <x v="4"/>
    <n v="6280"/>
    <s v="GASTOS"/>
  </r>
  <r>
    <n v="16"/>
    <x v="0"/>
    <x v="0"/>
    <x v="15"/>
    <x v="15"/>
    <x v="2"/>
    <x v="0"/>
    <x v="12"/>
    <n v="-8888.8888888888887"/>
    <n v="0"/>
    <x v="2"/>
    <n v="6"/>
    <s v="Compras y Gastos"/>
    <n v="62"/>
    <s v="Servicios exteriores"/>
    <x v="4"/>
    <x v="4"/>
    <n v="6280"/>
    <s v="GASTOS"/>
  </r>
  <r>
    <n v="17"/>
    <x v="0"/>
    <x v="0"/>
    <x v="16"/>
    <x v="16"/>
    <x v="2"/>
    <x v="0"/>
    <x v="12"/>
    <n v="-2444.4444444444443"/>
    <n v="0"/>
    <x v="2"/>
    <n v="6"/>
    <s v="Compras y Gastos"/>
    <n v="62"/>
    <s v="Servicios exteriores"/>
    <x v="4"/>
    <x v="4"/>
    <n v="6280"/>
    <s v="GASTOS"/>
  </r>
  <r>
    <n v="18"/>
    <x v="0"/>
    <x v="0"/>
    <x v="17"/>
    <x v="17"/>
    <x v="2"/>
    <x v="0"/>
    <x v="12"/>
    <n v="-144.44444444444446"/>
    <n v="0"/>
    <x v="2"/>
    <n v="6"/>
    <s v="Compras y Gastos"/>
    <n v="62"/>
    <s v="Servicios exteriores"/>
    <x v="4"/>
    <x v="4"/>
    <n v="6280"/>
    <s v="GASTOS"/>
  </r>
  <r>
    <n v="19"/>
    <x v="0"/>
    <x v="0"/>
    <x v="18"/>
    <x v="18"/>
    <x v="3"/>
    <x v="0"/>
    <x v="12"/>
    <n v="-18792"/>
    <n v="0"/>
    <x v="3"/>
    <n v="6"/>
    <s v="Compras y Gastos"/>
    <n v="64"/>
    <s v="Gastos de personal"/>
    <x v="5"/>
    <x v="5"/>
    <n v="6400"/>
    <s v="GASTOS"/>
  </r>
  <r>
    <n v="20"/>
    <x v="0"/>
    <x v="0"/>
    <x v="19"/>
    <x v="19"/>
    <x v="3"/>
    <x v="0"/>
    <x v="12"/>
    <n v="-4176"/>
    <n v="0"/>
    <x v="3"/>
    <n v="6"/>
    <s v="Compras y Gastos"/>
    <n v="62"/>
    <s v="Servicios exteriores"/>
    <x v="6"/>
    <x v="6"/>
    <n v="6270"/>
    <s v="GASTOS"/>
  </r>
  <r>
    <n v="21"/>
    <x v="0"/>
    <x v="0"/>
    <x v="20"/>
    <x v="20"/>
    <x v="3"/>
    <x v="0"/>
    <x v="12"/>
    <n v="-4176"/>
    <n v="0"/>
    <x v="3"/>
    <n v="6"/>
    <s v="Compras y Gastos"/>
    <n v="62"/>
    <s v="Servicios exteriores"/>
    <x v="6"/>
    <x v="6"/>
    <n v="6270"/>
    <s v="GASTOS"/>
  </r>
  <r>
    <n v="22"/>
    <x v="0"/>
    <x v="0"/>
    <x v="21"/>
    <x v="21"/>
    <x v="3"/>
    <x v="0"/>
    <x v="12"/>
    <n v="-6264"/>
    <n v="0"/>
    <x v="3"/>
    <n v="6"/>
    <s v="Compras y Gastos"/>
    <n v="62"/>
    <s v="Servicios exteriores"/>
    <x v="6"/>
    <x v="6"/>
    <n v="6270"/>
    <s v="GASTOS"/>
  </r>
  <r>
    <n v="23"/>
    <x v="0"/>
    <x v="0"/>
    <x v="22"/>
    <x v="22"/>
    <x v="3"/>
    <x v="0"/>
    <x v="12"/>
    <n v="-2088"/>
    <n v="0"/>
    <x v="3"/>
    <n v="6"/>
    <s v="Compras y Gastos"/>
    <n v="62"/>
    <s v="Servicios exteriores"/>
    <x v="6"/>
    <x v="6"/>
    <n v="6270"/>
    <s v="GASTOS"/>
  </r>
  <r>
    <n v="24"/>
    <x v="0"/>
    <x v="0"/>
    <x v="23"/>
    <x v="23"/>
    <x v="3"/>
    <x v="0"/>
    <x v="12"/>
    <n v="-2088"/>
    <n v="0"/>
    <x v="3"/>
    <n v="6"/>
    <s v="Compras y Gastos"/>
    <n v="69"/>
    <s v="Pérdidas por deterioro y otras"/>
    <x v="7"/>
    <x v="7"/>
    <n v="6940"/>
    <s v="GASTOS"/>
  </r>
  <r>
    <n v="25"/>
    <x v="0"/>
    <x v="0"/>
    <x v="24"/>
    <x v="24"/>
    <x v="3"/>
    <x v="0"/>
    <x v="12"/>
    <n v="-6264"/>
    <n v="0"/>
    <x v="3"/>
    <n v="6"/>
    <s v="Compras y Gastos"/>
    <n v="62"/>
    <s v="Servicios exteriores"/>
    <x v="8"/>
    <x v="8"/>
    <n v="6240"/>
    <s v="GASTOS"/>
  </r>
  <r>
    <n v="26"/>
    <x v="0"/>
    <x v="0"/>
    <x v="18"/>
    <x v="25"/>
    <x v="4"/>
    <x v="0"/>
    <x v="12"/>
    <n v="-4500"/>
    <n v="0"/>
    <x v="4"/>
    <n v="6"/>
    <s v="Compras y Gastos"/>
    <n v="64"/>
    <s v="Gastos de personal"/>
    <x v="5"/>
    <x v="5"/>
    <n v="6400"/>
    <s v="GASTOS"/>
  </r>
  <r>
    <n v="27"/>
    <x v="0"/>
    <x v="0"/>
    <x v="18"/>
    <x v="26"/>
    <x v="3"/>
    <x v="0"/>
    <x v="12"/>
    <n v="-4000"/>
    <n v="0"/>
    <x v="3"/>
    <n v="6"/>
    <s v="Compras y Gastos"/>
    <n v="64"/>
    <s v="Gastos de personal"/>
    <x v="5"/>
    <x v="5"/>
    <n v="6400"/>
    <s v="GASTOS"/>
  </r>
  <r>
    <n v="28"/>
    <x v="0"/>
    <x v="0"/>
    <x v="18"/>
    <x v="27"/>
    <x v="3"/>
    <x v="0"/>
    <x v="12"/>
    <n v="-2500"/>
    <n v="0"/>
    <x v="3"/>
    <n v="6"/>
    <s v="Compras y Gastos"/>
    <n v="64"/>
    <s v="Gastos de personal"/>
    <x v="5"/>
    <x v="5"/>
    <n v="6400"/>
    <s v="GASTOS"/>
  </r>
  <r>
    <n v="29"/>
    <x v="0"/>
    <x v="0"/>
    <x v="18"/>
    <x v="28"/>
    <x v="3"/>
    <x v="0"/>
    <x v="12"/>
    <n v="-1500"/>
    <n v="0"/>
    <x v="3"/>
    <n v="6"/>
    <s v="Compras y Gastos"/>
    <n v="64"/>
    <s v="Gastos de personal"/>
    <x v="5"/>
    <x v="5"/>
    <n v="6400"/>
    <s v="GASTOS"/>
  </r>
  <r>
    <n v="30"/>
    <x v="0"/>
    <x v="0"/>
    <x v="18"/>
    <x v="29"/>
    <x v="5"/>
    <x v="0"/>
    <x v="12"/>
    <n v="-4000"/>
    <n v="0"/>
    <x v="5"/>
    <n v="6"/>
    <s v="Compras y Gastos"/>
    <n v="64"/>
    <s v="Gastos de personal"/>
    <x v="5"/>
    <x v="5"/>
    <n v="6400"/>
    <s v="GASTOS"/>
  </r>
  <r>
    <n v="31"/>
    <x v="0"/>
    <x v="0"/>
    <x v="18"/>
    <x v="30"/>
    <x v="6"/>
    <x v="0"/>
    <x v="12"/>
    <n v="-2000"/>
    <n v="0"/>
    <x v="6"/>
    <n v="6"/>
    <s v="Compras y Gastos"/>
    <n v="64"/>
    <s v="Gastos de personal"/>
    <x v="5"/>
    <x v="5"/>
    <n v="6400"/>
    <s v="GASTOS"/>
  </r>
  <r>
    <n v="32"/>
    <x v="0"/>
    <x v="0"/>
    <x v="18"/>
    <x v="31"/>
    <x v="6"/>
    <x v="0"/>
    <x v="12"/>
    <n v="-48000"/>
    <n v="0"/>
    <x v="6"/>
    <n v="6"/>
    <s v="Compras y Gastos"/>
    <n v="64"/>
    <s v="Gastos de personal"/>
    <x v="5"/>
    <x v="5"/>
    <n v="6400"/>
    <s v="GASTOS"/>
  </r>
  <r>
    <n v="33"/>
    <x v="0"/>
    <x v="0"/>
    <x v="18"/>
    <x v="32"/>
    <x v="6"/>
    <x v="0"/>
    <x v="12"/>
    <n v="-544"/>
    <n v="0"/>
    <x v="6"/>
    <n v="6"/>
    <s v="Compras y Gastos"/>
    <n v="64"/>
    <s v="Gastos de personal"/>
    <x v="5"/>
    <x v="5"/>
    <n v="6400"/>
    <s v="GASTOS"/>
  </r>
  <r>
    <n v="34"/>
    <x v="0"/>
    <x v="0"/>
    <x v="18"/>
    <x v="33"/>
    <x v="7"/>
    <x v="0"/>
    <x v="12"/>
    <n v="-2000"/>
    <n v="0"/>
    <x v="7"/>
    <n v="6"/>
    <s v="Compras y Gastos"/>
    <n v="64"/>
    <s v="Gastos de personal"/>
    <x v="5"/>
    <x v="5"/>
    <n v="6400"/>
    <s v="GASTOS"/>
  </r>
  <r>
    <n v="35"/>
    <x v="0"/>
    <x v="0"/>
    <x v="18"/>
    <x v="34"/>
    <x v="7"/>
    <x v="0"/>
    <x v="12"/>
    <n v="-1000"/>
    <n v="0"/>
    <x v="7"/>
    <n v="6"/>
    <s v="Compras y Gastos"/>
    <n v="64"/>
    <s v="Gastos de personal"/>
    <x v="5"/>
    <x v="5"/>
    <n v="6400"/>
    <s v="GASTOS"/>
  </r>
  <r>
    <n v="36"/>
    <x v="0"/>
    <x v="0"/>
    <x v="18"/>
    <x v="35"/>
    <x v="8"/>
    <x v="0"/>
    <x v="12"/>
    <n v="-4000"/>
    <n v="0"/>
    <x v="8"/>
    <n v="6"/>
    <s v="Compras y Gastos"/>
    <n v="64"/>
    <s v="Gastos de personal"/>
    <x v="5"/>
    <x v="5"/>
    <n v="6400"/>
    <s v="GASTOS"/>
  </r>
  <r>
    <n v="37"/>
    <x v="0"/>
    <x v="0"/>
    <x v="18"/>
    <x v="36"/>
    <x v="8"/>
    <x v="0"/>
    <x v="12"/>
    <n v="-1500"/>
    <n v="0"/>
    <x v="8"/>
    <n v="6"/>
    <s v="Compras y Gastos"/>
    <n v="64"/>
    <s v="Gastos de personal"/>
    <x v="5"/>
    <x v="5"/>
    <n v="6400"/>
    <s v="GASTOS"/>
  </r>
  <r>
    <n v="38"/>
    <x v="0"/>
    <x v="0"/>
    <x v="18"/>
    <x v="37"/>
    <x v="8"/>
    <x v="0"/>
    <x v="12"/>
    <n v="-1000"/>
    <n v="0"/>
    <x v="8"/>
    <n v="6"/>
    <s v="Compras y Gastos"/>
    <n v="64"/>
    <s v="Gastos de personal"/>
    <x v="5"/>
    <x v="5"/>
    <n v="6400"/>
    <s v="GASTOS"/>
  </r>
  <r>
    <n v="39"/>
    <x v="0"/>
    <x v="0"/>
    <x v="18"/>
    <x v="38"/>
    <x v="2"/>
    <x v="0"/>
    <x v="12"/>
    <n v="-1000"/>
    <n v="0"/>
    <x v="2"/>
    <n v="6"/>
    <s v="Compras y Gastos"/>
    <n v="64"/>
    <s v="Gastos de personal"/>
    <x v="5"/>
    <x v="5"/>
    <n v="6400"/>
    <s v="GASTOS"/>
  </r>
  <r>
    <n v="40"/>
    <x v="0"/>
    <x v="0"/>
    <x v="18"/>
    <x v="39"/>
    <x v="2"/>
    <x v="0"/>
    <x v="12"/>
    <n v="-1000"/>
    <n v="0"/>
    <x v="2"/>
    <n v="6"/>
    <s v="Compras y Gastos"/>
    <n v="64"/>
    <s v="Gastos de personal"/>
    <x v="5"/>
    <x v="5"/>
    <n v="6400"/>
    <s v="GASTOS"/>
  </r>
  <r>
    <n v="41"/>
    <x v="0"/>
    <x v="0"/>
    <x v="18"/>
    <x v="40"/>
    <x v="7"/>
    <x v="0"/>
    <x v="12"/>
    <n v="-1000"/>
    <n v="0"/>
    <x v="7"/>
    <n v="6"/>
    <s v="Compras y Gastos"/>
    <n v="64"/>
    <s v="Gastos de personal"/>
    <x v="5"/>
    <x v="5"/>
    <n v="6400"/>
    <s v="GASTOS"/>
  </r>
  <r>
    <n v="42"/>
    <x v="0"/>
    <x v="0"/>
    <x v="25"/>
    <x v="25"/>
    <x v="4"/>
    <x v="0"/>
    <x v="12"/>
    <n v="-1440"/>
    <n v="0"/>
    <x v="4"/>
    <n v="6"/>
    <s v="Compras y Gastos"/>
    <n v="64"/>
    <s v="Gastos de personal"/>
    <x v="9"/>
    <x v="9"/>
    <n v="6420"/>
    <s v="GASTOS"/>
  </r>
  <r>
    <n v="43"/>
    <x v="0"/>
    <x v="0"/>
    <x v="25"/>
    <x v="26"/>
    <x v="3"/>
    <x v="0"/>
    <x v="12"/>
    <n v="-1440"/>
    <n v="0"/>
    <x v="3"/>
    <n v="6"/>
    <s v="Compras y Gastos"/>
    <n v="64"/>
    <s v="Gastos de personal"/>
    <x v="9"/>
    <x v="9"/>
    <n v="6420"/>
    <s v="GASTOS"/>
  </r>
  <r>
    <n v="44"/>
    <x v="0"/>
    <x v="0"/>
    <x v="25"/>
    <x v="27"/>
    <x v="3"/>
    <x v="0"/>
    <x v="12"/>
    <n v="-1120"/>
    <n v="0"/>
    <x v="3"/>
    <n v="6"/>
    <s v="Compras y Gastos"/>
    <n v="64"/>
    <s v="Gastos de personal"/>
    <x v="9"/>
    <x v="9"/>
    <n v="6420"/>
    <s v="GASTOS"/>
  </r>
  <r>
    <n v="45"/>
    <x v="0"/>
    <x v="0"/>
    <x v="25"/>
    <x v="28"/>
    <x v="3"/>
    <x v="0"/>
    <x v="12"/>
    <n v="-800"/>
    <n v="0"/>
    <x v="3"/>
    <n v="6"/>
    <s v="Compras y Gastos"/>
    <n v="64"/>
    <s v="Gastos de personal"/>
    <x v="9"/>
    <x v="9"/>
    <n v="6420"/>
    <s v="GASTOS"/>
  </r>
  <r>
    <n v="46"/>
    <x v="0"/>
    <x v="0"/>
    <x v="25"/>
    <x v="29"/>
    <x v="5"/>
    <x v="0"/>
    <x v="12"/>
    <n v="-480"/>
    <n v="0"/>
    <x v="5"/>
    <n v="6"/>
    <s v="Compras y Gastos"/>
    <n v="64"/>
    <s v="Gastos de personal"/>
    <x v="9"/>
    <x v="9"/>
    <n v="6420"/>
    <s v="GASTOS"/>
  </r>
  <r>
    <n v="47"/>
    <x v="0"/>
    <x v="0"/>
    <x v="25"/>
    <x v="30"/>
    <x v="6"/>
    <x v="0"/>
    <x v="12"/>
    <n v="-1120"/>
    <n v="0"/>
    <x v="6"/>
    <n v="6"/>
    <s v="Compras y Gastos"/>
    <n v="64"/>
    <s v="Gastos de personal"/>
    <x v="9"/>
    <x v="9"/>
    <n v="6420"/>
    <s v="GASTOS"/>
  </r>
  <r>
    <n v="48"/>
    <x v="0"/>
    <x v="0"/>
    <x v="25"/>
    <x v="31"/>
    <x v="6"/>
    <x v="0"/>
    <x v="12"/>
    <n v="-640"/>
    <n v="0"/>
    <x v="6"/>
    <n v="6"/>
    <s v="Compras y Gastos"/>
    <n v="64"/>
    <s v="Gastos de personal"/>
    <x v="9"/>
    <x v="9"/>
    <n v="6420"/>
    <s v="GASTOS"/>
  </r>
  <r>
    <n v="49"/>
    <x v="0"/>
    <x v="0"/>
    <x v="25"/>
    <x v="32"/>
    <x v="6"/>
    <x v="0"/>
    <x v="12"/>
    <n v="-15360"/>
    <n v="0"/>
    <x v="6"/>
    <n v="6"/>
    <s v="Compras y Gastos"/>
    <n v="64"/>
    <s v="Gastos de personal"/>
    <x v="9"/>
    <x v="9"/>
    <n v="6420"/>
    <s v="GASTOS"/>
  </r>
  <r>
    <n v="50"/>
    <x v="0"/>
    <x v="0"/>
    <x v="25"/>
    <x v="33"/>
    <x v="7"/>
    <x v="0"/>
    <x v="12"/>
    <n v="-174.08"/>
    <n v="0"/>
    <x v="7"/>
    <n v="6"/>
    <s v="Compras y Gastos"/>
    <n v="64"/>
    <s v="Gastos de personal"/>
    <x v="9"/>
    <x v="9"/>
    <n v="6420"/>
    <s v="GASTOS"/>
  </r>
  <r>
    <n v="51"/>
    <x v="0"/>
    <x v="0"/>
    <x v="25"/>
    <x v="34"/>
    <x v="7"/>
    <x v="0"/>
    <x v="12"/>
    <n v="-640"/>
    <n v="0"/>
    <x v="7"/>
    <n v="6"/>
    <s v="Compras y Gastos"/>
    <n v="64"/>
    <s v="Gastos de personal"/>
    <x v="9"/>
    <x v="9"/>
    <n v="6420"/>
    <s v="GASTOS"/>
  </r>
  <r>
    <n v="52"/>
    <x v="0"/>
    <x v="0"/>
    <x v="25"/>
    <x v="35"/>
    <x v="8"/>
    <x v="0"/>
    <x v="12"/>
    <n v="-320"/>
    <n v="0"/>
    <x v="8"/>
    <n v="6"/>
    <s v="Compras y Gastos"/>
    <n v="64"/>
    <s v="Gastos de personal"/>
    <x v="9"/>
    <x v="9"/>
    <n v="6420"/>
    <s v="GASTOS"/>
  </r>
  <r>
    <n v="53"/>
    <x v="0"/>
    <x v="0"/>
    <x v="25"/>
    <x v="36"/>
    <x v="8"/>
    <x v="0"/>
    <x v="12"/>
    <n v="-960"/>
    <n v="0"/>
    <x v="8"/>
    <n v="6"/>
    <s v="Compras y Gastos"/>
    <n v="64"/>
    <s v="Gastos de personal"/>
    <x v="9"/>
    <x v="9"/>
    <n v="6420"/>
    <s v="GASTOS"/>
  </r>
  <r>
    <n v="54"/>
    <x v="0"/>
    <x v="0"/>
    <x v="25"/>
    <x v="37"/>
    <x v="8"/>
    <x v="0"/>
    <x v="12"/>
    <n v="-480"/>
    <n v="0"/>
    <x v="8"/>
    <n v="6"/>
    <s v="Compras y Gastos"/>
    <n v="64"/>
    <s v="Gastos de personal"/>
    <x v="9"/>
    <x v="9"/>
    <n v="6420"/>
    <s v="GASTOS"/>
  </r>
  <r>
    <n v="55"/>
    <x v="0"/>
    <x v="0"/>
    <x v="25"/>
    <x v="38"/>
    <x v="2"/>
    <x v="0"/>
    <x v="12"/>
    <n v="-320"/>
    <n v="0"/>
    <x v="2"/>
    <n v="6"/>
    <s v="Compras y Gastos"/>
    <n v="64"/>
    <s v="Gastos de personal"/>
    <x v="9"/>
    <x v="9"/>
    <n v="6420"/>
    <s v="GASTOS"/>
  </r>
  <r>
    <n v="56"/>
    <x v="0"/>
    <x v="0"/>
    <x v="25"/>
    <x v="39"/>
    <x v="2"/>
    <x v="0"/>
    <x v="12"/>
    <n v="-320"/>
    <n v="0"/>
    <x v="2"/>
    <n v="6"/>
    <s v="Compras y Gastos"/>
    <n v="64"/>
    <s v="Gastos de personal"/>
    <x v="9"/>
    <x v="9"/>
    <n v="6420"/>
    <s v="GASTOS"/>
  </r>
  <r>
    <n v="57"/>
    <x v="0"/>
    <x v="0"/>
    <x v="25"/>
    <x v="40"/>
    <x v="7"/>
    <x v="0"/>
    <x v="12"/>
    <n v="-320"/>
    <n v="0"/>
    <x v="7"/>
    <n v="6"/>
    <s v="Compras y Gastos"/>
    <n v="64"/>
    <s v="Gastos de personal"/>
    <x v="9"/>
    <x v="9"/>
    <n v="6420"/>
    <s v="GASTOS"/>
  </r>
  <r>
    <n v="58"/>
    <x v="0"/>
    <x v="0"/>
    <x v="26"/>
    <x v="41"/>
    <x v="9"/>
    <x v="0"/>
    <x v="12"/>
    <n v="-50"/>
    <n v="0"/>
    <x v="9"/>
    <n v="6"/>
    <s v="Compras y Gastos"/>
    <n v="62"/>
    <s v="Servicios exteriores"/>
    <x v="10"/>
    <x v="10"/>
    <n v="6210"/>
    <s v="GASTOS"/>
  </r>
  <r>
    <n v="59"/>
    <x v="0"/>
    <x v="0"/>
    <x v="27"/>
    <x v="42"/>
    <x v="9"/>
    <x v="0"/>
    <x v="12"/>
    <n v="-100"/>
    <n v="0"/>
    <x v="9"/>
    <n v="6"/>
    <s v="Compras y Gastos"/>
    <n v="62"/>
    <s v="Servicios exteriores"/>
    <x v="11"/>
    <x v="11"/>
    <n v="6220"/>
    <s v="GASTOS"/>
  </r>
  <r>
    <n v="60"/>
    <x v="0"/>
    <x v="0"/>
    <x v="28"/>
    <x v="43"/>
    <x v="9"/>
    <x v="0"/>
    <x v="12"/>
    <n v="-300"/>
    <n v="0"/>
    <x v="9"/>
    <n v="6"/>
    <s v="Compras y Gastos"/>
    <n v="62"/>
    <s v="Servicios exteriores"/>
    <x v="12"/>
    <x v="12"/>
    <n v="6290"/>
    <s v="GASTOS"/>
  </r>
  <r>
    <n v="61"/>
    <x v="0"/>
    <x v="0"/>
    <x v="29"/>
    <x v="44"/>
    <x v="8"/>
    <x v="0"/>
    <x v="12"/>
    <n v="-150"/>
    <n v="0"/>
    <x v="8"/>
    <n v="6"/>
    <s v="Compras y Gastos"/>
    <n v="62"/>
    <s v="Servicios exteriores"/>
    <x v="13"/>
    <x v="13"/>
    <n v="6230"/>
    <s v="GASTOS"/>
  </r>
  <r>
    <n v="62"/>
    <x v="0"/>
    <x v="0"/>
    <x v="30"/>
    <x v="45"/>
    <x v="9"/>
    <x v="0"/>
    <x v="12"/>
    <n v="-2000"/>
    <n v="0"/>
    <x v="9"/>
    <n v="6"/>
    <s v="Compras y Gastos"/>
    <n v="62"/>
    <s v="Servicios exteriores"/>
    <x v="14"/>
    <x v="14"/>
    <n v="6250"/>
    <s v="GASTOS"/>
  </r>
  <r>
    <n v="63"/>
    <x v="0"/>
    <x v="0"/>
    <x v="17"/>
    <x v="17"/>
    <x v="9"/>
    <x v="0"/>
    <x v="12"/>
    <n v="-500"/>
    <n v="0"/>
    <x v="9"/>
    <n v="6"/>
    <s v="Compras y Gastos"/>
    <n v="62"/>
    <s v="Servicios exteriores"/>
    <x v="4"/>
    <x v="4"/>
    <n v="6280"/>
    <s v="GASTOS"/>
  </r>
  <r>
    <n v="64"/>
    <x v="0"/>
    <x v="0"/>
    <x v="31"/>
    <x v="46"/>
    <x v="9"/>
    <x v="0"/>
    <x v="12"/>
    <n v="-100"/>
    <n v="0"/>
    <x v="9"/>
    <n v="6"/>
    <s v="Compras y Gastos"/>
    <n v="62"/>
    <s v="Servicios exteriores"/>
    <x v="12"/>
    <x v="12"/>
    <n v="6290"/>
    <s v="GASTOS"/>
  </r>
  <r>
    <n v="65"/>
    <x v="0"/>
    <x v="0"/>
    <x v="32"/>
    <x v="47"/>
    <x v="9"/>
    <x v="0"/>
    <x v="12"/>
    <n v="-400"/>
    <n v="0"/>
    <x v="9"/>
    <n v="6"/>
    <s v="Compras y Gastos"/>
    <n v="62"/>
    <s v="Servicios exteriores"/>
    <x v="12"/>
    <x v="12"/>
    <n v="6290"/>
    <s v="GASTOS"/>
  </r>
  <r>
    <n v="66"/>
    <x v="0"/>
    <x v="0"/>
    <x v="33"/>
    <x v="48"/>
    <x v="9"/>
    <x v="0"/>
    <x v="12"/>
    <n v="-250"/>
    <n v="0"/>
    <x v="9"/>
    <n v="6"/>
    <s v="Compras y Gastos"/>
    <n v="62"/>
    <s v="Servicios exteriores"/>
    <x v="12"/>
    <x v="12"/>
    <n v="6290"/>
    <s v="GASTOS"/>
  </r>
  <r>
    <n v="67"/>
    <x v="0"/>
    <x v="0"/>
    <x v="34"/>
    <x v="49"/>
    <x v="9"/>
    <x v="0"/>
    <x v="12"/>
    <n v="-4100"/>
    <n v="0"/>
    <x v="9"/>
    <n v="6"/>
    <s v="Compras y Gastos"/>
    <n v="63"/>
    <s v="Tributos"/>
    <x v="15"/>
    <x v="15"/>
    <n v="6310"/>
    <s v="GASTOS"/>
  </r>
  <r>
    <n v="68"/>
    <x v="0"/>
    <x v="0"/>
    <x v="35"/>
    <x v="50"/>
    <x v="10"/>
    <x v="0"/>
    <x v="12"/>
    <n v="-4176"/>
    <n v="0"/>
    <x v="10"/>
    <n v="6"/>
    <s v="Compras y Gastos"/>
    <n v="66"/>
    <s v="Gastos financieros"/>
    <x v="16"/>
    <x v="16"/>
    <n v="6690"/>
    <s v="GASTOS"/>
  </r>
  <r>
    <n v="69"/>
    <x v="0"/>
    <x v="0"/>
    <x v="36"/>
    <x v="51"/>
    <x v="6"/>
    <x v="0"/>
    <x v="12"/>
    <n v="-283.33333333333331"/>
    <n v="0"/>
    <x v="6"/>
    <n v="6"/>
    <s v="Compras y Gastos"/>
    <n v="68"/>
    <s v="Dotaciones para amortizaciones"/>
    <x v="17"/>
    <x v="17"/>
    <n v="6820"/>
    <s v="GASTOS"/>
  </r>
  <r>
    <n v="70"/>
    <x v="0"/>
    <x v="0"/>
    <x v="36"/>
    <x v="51"/>
    <x v="5"/>
    <x v="0"/>
    <x v="12"/>
    <n v="-50"/>
    <n v="0"/>
    <x v="5"/>
    <n v="6"/>
    <s v="Compras y Gastos"/>
    <n v="68"/>
    <s v="Dotaciones para amortizaciones"/>
    <x v="17"/>
    <x v="17"/>
    <n v="6820"/>
    <s v="GASTOS"/>
  </r>
  <r>
    <n v="71"/>
    <x v="0"/>
    <x v="0"/>
    <x v="36"/>
    <x v="51"/>
    <x v="7"/>
    <x v="0"/>
    <x v="12"/>
    <n v="-108.33333333333333"/>
    <n v="0"/>
    <x v="7"/>
    <n v="6"/>
    <s v="Compras y Gastos"/>
    <n v="68"/>
    <s v="Dotaciones para amortizaciones"/>
    <x v="17"/>
    <x v="17"/>
    <n v="6820"/>
    <s v="GASTOS"/>
  </r>
  <r>
    <n v="72"/>
    <x v="0"/>
    <x v="0"/>
    <x v="36"/>
    <x v="51"/>
    <x v="2"/>
    <x v="0"/>
    <x v="12"/>
    <n v="-125"/>
    <n v="0"/>
    <x v="2"/>
    <n v="6"/>
    <s v="Compras y Gastos"/>
    <n v="68"/>
    <s v="Dotaciones para amortizaciones"/>
    <x v="17"/>
    <x v="17"/>
    <n v="6820"/>
    <s v="GASTOS"/>
  </r>
  <r>
    <n v="73"/>
    <x v="0"/>
    <x v="0"/>
    <x v="36"/>
    <x v="51"/>
    <x v="3"/>
    <x v="0"/>
    <x v="12"/>
    <n v="-33.333333333333336"/>
    <n v="0"/>
    <x v="3"/>
    <n v="6"/>
    <s v="Compras y Gastos"/>
    <n v="68"/>
    <s v="Dotaciones para amortizaciones"/>
    <x v="17"/>
    <x v="17"/>
    <n v="6820"/>
    <s v="GASTOS"/>
  </r>
  <r>
    <n v="74"/>
    <x v="0"/>
    <x v="0"/>
    <x v="36"/>
    <x v="51"/>
    <x v="8"/>
    <x v="0"/>
    <x v="12"/>
    <n v="-41.666666666666664"/>
    <n v="0"/>
    <x v="8"/>
    <n v="6"/>
    <s v="Compras y Gastos"/>
    <n v="68"/>
    <s v="Dotaciones para amortizaciones"/>
    <x v="17"/>
    <x v="17"/>
    <n v="6820"/>
    <s v="GASTOS"/>
  </r>
  <r>
    <n v="75"/>
    <x v="0"/>
    <x v="0"/>
    <x v="36"/>
    <x v="51"/>
    <x v="4"/>
    <x v="0"/>
    <x v="12"/>
    <n v="-12.5"/>
    <n v="0"/>
    <x v="4"/>
    <n v="6"/>
    <s v="Compras y Gastos"/>
    <n v="68"/>
    <s v="Dotaciones para amortizaciones"/>
    <x v="17"/>
    <x v="17"/>
    <n v="6820"/>
    <s v="GASTOS"/>
  </r>
  <r>
    <n v="76"/>
    <x v="0"/>
    <x v="0"/>
    <x v="36"/>
    <x v="51"/>
    <x v="9"/>
    <x v="0"/>
    <x v="12"/>
    <n v="-179.16666666666666"/>
    <n v="0"/>
    <x v="9"/>
    <n v="6"/>
    <s v="Compras y Gastos"/>
    <n v="68"/>
    <s v="Dotaciones para amortizaciones"/>
    <x v="17"/>
    <x v="17"/>
    <n v="6820"/>
    <s v="GASTOS"/>
  </r>
  <r>
    <n v="77"/>
    <x v="0"/>
    <x v="0"/>
    <x v="37"/>
    <x v="52"/>
    <x v="11"/>
    <x v="0"/>
    <x v="12"/>
    <n v="0"/>
    <n v="0"/>
    <x v="11"/>
    <n v="0"/>
    <n v="0"/>
    <n v="0"/>
    <n v="0"/>
    <x v="18"/>
    <x v="18"/>
    <n v="0"/>
    <n v="0"/>
  </r>
  <r>
    <n v="7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0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0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0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0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0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0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0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0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0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0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1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1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1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1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1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1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1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1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1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1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2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2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2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2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2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2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2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2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2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2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3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3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3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3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3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3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3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3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3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3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4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4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4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4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4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4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4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4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4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4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5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5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5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5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5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5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5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5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5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5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6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6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6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6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6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6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6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6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6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6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7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7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7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7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7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7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7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7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7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7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8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8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8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8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8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8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8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8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8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8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9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9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9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9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9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9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9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9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9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9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0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0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0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0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0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0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0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0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0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0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1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1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1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1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1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1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1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1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1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1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2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2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2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2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2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2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2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2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2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2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3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3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3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3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3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3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3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3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3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3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4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4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4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4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4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4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4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4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4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4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5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5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5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5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5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5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5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5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5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5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6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6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6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6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6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6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6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6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6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6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7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7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7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7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7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7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7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7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7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7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8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8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8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8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8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8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8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8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8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8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9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9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9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9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9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9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9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9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9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9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0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0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0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0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0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0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0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0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0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0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1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1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1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1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1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1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1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1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1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1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2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2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2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2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2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2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2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2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2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2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3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3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3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3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3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3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3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3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3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3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4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4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4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4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4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4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4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4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4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4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5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5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5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5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5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5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5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5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5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5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6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6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6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6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6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6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6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6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6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6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7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7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7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7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7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7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7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7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7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7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8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8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8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8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8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8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8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8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8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8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9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9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9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9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9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9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9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9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9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9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0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0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0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0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0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0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0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0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0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0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1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1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1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1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1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1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1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1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1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1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2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2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2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2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2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2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2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2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2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2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3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3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3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3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3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3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3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3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3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3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4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4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4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4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4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4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4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4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4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4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5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5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5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5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5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5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5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5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5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5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6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6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6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6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6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6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6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6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6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6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7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7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7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7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7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7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7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7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7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7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8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8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8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8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8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8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8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8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8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8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9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9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9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9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9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9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9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9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9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9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0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0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0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0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0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0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0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0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0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0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1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1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1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1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1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1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1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1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1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1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2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2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2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2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2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2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2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2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2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2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3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3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3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3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3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3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3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3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3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3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4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4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4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4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4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4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4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4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4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4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5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5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5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5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5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5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5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5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5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5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6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6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6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6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6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6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6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6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6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6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7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7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7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7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7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7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7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7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7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7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8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8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8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8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8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8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8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8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8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8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9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9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9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9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9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9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9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9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9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9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0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0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0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0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0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0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0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0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0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0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1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1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1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1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1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1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1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1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1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1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2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2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2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2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2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2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2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2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2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2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3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3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3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3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3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3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3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3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3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3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4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4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4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4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4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4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4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4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4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4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5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5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5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5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5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5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5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5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5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5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6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6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6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6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6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6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6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6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6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6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7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7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7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7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7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7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7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7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7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7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8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8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8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8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8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8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8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8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8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8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9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9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9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9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9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9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9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9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9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9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0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0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0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0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0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0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0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0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0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0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1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1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1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1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1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1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1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1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1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1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2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2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2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2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2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2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2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2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2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2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3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3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3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3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3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3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3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3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3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3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4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4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4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4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4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4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4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4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4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4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5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5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5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5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5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5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5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5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5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5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6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6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6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6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6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6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6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6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6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6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7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7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7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7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7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7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7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7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7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7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8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8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8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8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8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8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8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8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8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8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9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9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9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9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9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9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9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9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9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9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0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0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0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0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0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0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0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0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0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0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1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1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1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1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1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1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1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1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1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1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2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2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2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2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2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2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2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2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2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2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3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3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3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3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3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3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3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3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3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3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4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4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4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4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4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4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4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4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4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4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5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5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5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5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5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5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5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5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5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5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6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6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6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6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6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6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6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6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6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6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7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7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7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7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7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7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7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7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7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7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8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8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8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8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8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8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8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8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8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8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9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9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9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9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9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9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9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9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9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9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0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0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0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0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0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0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0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0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0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0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1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1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1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1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1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1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1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1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1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1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2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2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2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2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2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2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2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2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2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2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3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3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3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3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3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3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3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3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3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3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4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4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4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4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4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4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4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4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4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4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5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5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5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5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5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5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5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5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5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5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6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6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6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6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6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6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6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6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6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6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7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7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7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7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7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7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7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7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7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7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8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8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8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8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8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8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8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8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8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8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9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9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9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9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9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9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9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9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9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9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00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001"/>
    <x v="0"/>
    <x v="0"/>
    <x v="37"/>
    <x v="52"/>
    <x v="11"/>
    <x v="1"/>
    <x v="12"/>
    <n v="0"/>
    <n v="0"/>
    <x v="11"/>
    <n v="0"/>
    <n v="0"/>
    <n v="0"/>
    <n v="0"/>
    <x v="18"/>
    <x v="18"/>
    <n v="0"/>
    <n v="0"/>
  </r>
  <r>
    <n v="1002"/>
    <x v="0"/>
    <x v="0"/>
    <x v="37"/>
    <x v="52"/>
    <x v="11"/>
    <x v="1"/>
    <x v="12"/>
    <n v="0"/>
    <n v="0"/>
    <x v="11"/>
    <n v="0"/>
    <n v="0"/>
    <n v="0"/>
    <n v="0"/>
    <x v="18"/>
    <x v="18"/>
    <n v="0"/>
    <n v="0"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n v="15918"/>
    <x v="0"/>
    <x v="0"/>
    <x v="3"/>
    <x v="3"/>
    <x v="1"/>
    <x v="0"/>
    <x v="0"/>
    <n v="0"/>
    <n v="-22897"/>
    <x v="1"/>
    <n v="6"/>
    <s v="Compras y Gastos"/>
    <n v="60"/>
    <s v="Compras"/>
    <x v="1"/>
    <x v="1"/>
    <n v="6000"/>
    <s v="GASTOS"/>
  </r>
  <r>
    <n v="15919"/>
    <x v="0"/>
    <x v="0"/>
    <x v="4"/>
    <x v="4"/>
    <x v="1"/>
    <x v="0"/>
    <x v="0"/>
    <n v="0"/>
    <n v="-5499"/>
    <x v="1"/>
    <n v="6"/>
    <s v="Compras y Gastos"/>
    <n v="60"/>
    <s v="Compras"/>
    <x v="1"/>
    <x v="1"/>
    <n v="6000"/>
    <s v="GASTOS"/>
  </r>
  <r>
    <n v="15920"/>
    <x v="0"/>
    <x v="0"/>
    <x v="5"/>
    <x v="5"/>
    <x v="1"/>
    <x v="0"/>
    <x v="0"/>
    <n v="0"/>
    <n v="-6599"/>
    <x v="1"/>
    <n v="6"/>
    <s v="Compras y Gastos"/>
    <n v="60"/>
    <s v="Compras"/>
    <x v="1"/>
    <x v="1"/>
    <n v="6000"/>
    <s v="GASTOS"/>
  </r>
  <r>
    <n v="15921"/>
    <x v="0"/>
    <x v="0"/>
    <x v="6"/>
    <x v="6"/>
    <x v="1"/>
    <x v="0"/>
    <x v="0"/>
    <n v="0"/>
    <n v="-8965"/>
    <x v="1"/>
    <n v="6"/>
    <s v="Compras y Gastos"/>
    <n v="60"/>
    <s v="Compras"/>
    <x v="1"/>
    <x v="1"/>
    <n v="6000"/>
    <s v="GASTOS"/>
  </r>
  <r>
    <n v="15922"/>
    <x v="0"/>
    <x v="0"/>
    <x v="7"/>
    <x v="7"/>
    <x v="1"/>
    <x v="0"/>
    <x v="0"/>
    <n v="0"/>
    <n v="-6987"/>
    <x v="1"/>
    <n v="6"/>
    <s v="Compras y Gastos"/>
    <n v="60"/>
    <s v="Compras"/>
    <x v="1"/>
    <x v="1"/>
    <n v="6000"/>
    <s v="GASTOS"/>
  </r>
  <r>
    <n v="15923"/>
    <x v="0"/>
    <x v="0"/>
    <x v="9"/>
    <x v="9"/>
    <x v="1"/>
    <x v="0"/>
    <x v="0"/>
    <n v="0"/>
    <n v="-76"/>
    <x v="1"/>
    <n v="6"/>
    <s v="Compras y Gastos"/>
    <n v="60"/>
    <s v="Compras"/>
    <x v="3"/>
    <x v="3"/>
    <n v="6020"/>
    <s v="GASTOS"/>
  </r>
  <r>
    <n v="15924"/>
    <x v="0"/>
    <x v="0"/>
    <x v="10"/>
    <x v="10"/>
    <x v="1"/>
    <x v="0"/>
    <x v="0"/>
    <n v="0"/>
    <n v="-350"/>
    <x v="1"/>
    <n v="6"/>
    <s v="Compras y Gastos"/>
    <n v="60"/>
    <s v="Compras"/>
    <x v="3"/>
    <x v="3"/>
    <n v="6020"/>
    <s v="GASTOS"/>
  </r>
  <r>
    <n v="15925"/>
    <x v="0"/>
    <x v="0"/>
    <x v="11"/>
    <x v="11"/>
    <x v="1"/>
    <x v="0"/>
    <x v="0"/>
    <n v="0"/>
    <n v="-98"/>
    <x v="1"/>
    <n v="6"/>
    <s v="Compras y Gastos"/>
    <n v="60"/>
    <s v="Compras"/>
    <x v="3"/>
    <x v="3"/>
    <n v="6020"/>
    <s v="GASTOS"/>
  </r>
  <r>
    <n v="15926"/>
    <x v="0"/>
    <x v="0"/>
    <x v="12"/>
    <x v="12"/>
    <x v="1"/>
    <x v="0"/>
    <x v="0"/>
    <n v="0"/>
    <n v="-123"/>
    <x v="1"/>
    <n v="6"/>
    <s v="Compras y Gastos"/>
    <n v="60"/>
    <s v="Compras"/>
    <x v="3"/>
    <x v="3"/>
    <n v="6020"/>
    <s v="GASTOS"/>
  </r>
  <r>
    <n v="15927"/>
    <x v="0"/>
    <x v="0"/>
    <x v="8"/>
    <x v="8"/>
    <x v="1"/>
    <x v="0"/>
    <x v="0"/>
    <n v="0"/>
    <n v="13456"/>
    <x v="1"/>
    <n v="6"/>
    <s v="Compras y Gastos"/>
    <n v="61"/>
    <s v="Variación de existencias"/>
    <x v="2"/>
    <x v="2"/>
    <n v="6100"/>
    <s v="GASTOS"/>
  </r>
  <r>
    <n v="15928"/>
    <x v="0"/>
    <x v="0"/>
    <x v="26"/>
    <x v="41"/>
    <x v="9"/>
    <x v="0"/>
    <x v="0"/>
    <n v="0"/>
    <n v="-52"/>
    <x v="9"/>
    <n v="6"/>
    <s v="Compras y Gastos"/>
    <n v="62"/>
    <s v="Servicios exteriores"/>
    <x v="10"/>
    <x v="10"/>
    <n v="6210"/>
    <s v="GASTOS"/>
  </r>
  <r>
    <n v="15929"/>
    <x v="0"/>
    <x v="0"/>
    <x v="27"/>
    <x v="42"/>
    <x v="9"/>
    <x v="0"/>
    <x v="0"/>
    <n v="0"/>
    <n v="-3456"/>
    <x v="9"/>
    <n v="6"/>
    <s v="Compras y Gastos"/>
    <n v="62"/>
    <s v="Servicios exteriores"/>
    <x v="11"/>
    <x v="11"/>
    <n v="6220"/>
    <s v="GASTOS"/>
  </r>
  <r>
    <n v="15930"/>
    <x v="0"/>
    <x v="0"/>
    <x v="29"/>
    <x v="44"/>
    <x v="8"/>
    <x v="0"/>
    <x v="0"/>
    <n v="0"/>
    <n v="-456"/>
    <x v="8"/>
    <n v="6"/>
    <s v="Compras y Gastos"/>
    <n v="62"/>
    <s v="Servicios exteriores"/>
    <x v="13"/>
    <x v="13"/>
    <n v="6230"/>
    <s v="GASTOS"/>
  </r>
  <r>
    <n v="15931"/>
    <x v="0"/>
    <x v="0"/>
    <x v="24"/>
    <x v="24"/>
    <x v="3"/>
    <x v="0"/>
    <x v="0"/>
    <n v="0"/>
    <n v="-6547"/>
    <x v="3"/>
    <n v="6"/>
    <s v="Compras y Gastos"/>
    <n v="62"/>
    <s v="Servicios exteriores"/>
    <x v="8"/>
    <x v="8"/>
    <n v="6240"/>
    <s v="GASTOS"/>
  </r>
  <r>
    <n v="15932"/>
    <x v="0"/>
    <x v="0"/>
    <x v="30"/>
    <x v="45"/>
    <x v="9"/>
    <x v="0"/>
    <x v="0"/>
    <n v="0"/>
    <n v="-1678"/>
    <x v="9"/>
    <n v="6"/>
    <s v="Compras y Gastos"/>
    <n v="62"/>
    <s v="Servicios exteriores"/>
    <x v="14"/>
    <x v="14"/>
    <n v="6250"/>
    <s v="GASTOS"/>
  </r>
  <r>
    <n v="15933"/>
    <x v="0"/>
    <x v="0"/>
    <x v="19"/>
    <x v="19"/>
    <x v="3"/>
    <x v="0"/>
    <x v="0"/>
    <n v="0"/>
    <n v="-4567"/>
    <x v="3"/>
    <n v="6"/>
    <s v="Compras y Gastos"/>
    <n v="62"/>
    <s v="Servicios exteriores"/>
    <x v="6"/>
    <x v="6"/>
    <n v="6270"/>
    <s v="GASTOS"/>
  </r>
  <r>
    <n v="15934"/>
    <x v="0"/>
    <x v="0"/>
    <x v="20"/>
    <x v="20"/>
    <x v="3"/>
    <x v="0"/>
    <x v="0"/>
    <n v="0"/>
    <n v="-4567"/>
    <x v="3"/>
    <n v="6"/>
    <s v="Compras y Gastos"/>
    <n v="62"/>
    <s v="Servicios exteriores"/>
    <x v="6"/>
    <x v="6"/>
    <n v="6270"/>
    <s v="GASTOS"/>
  </r>
  <r>
    <n v="15935"/>
    <x v="0"/>
    <x v="0"/>
    <x v="21"/>
    <x v="21"/>
    <x v="3"/>
    <x v="0"/>
    <x v="0"/>
    <n v="0"/>
    <n v="-12000"/>
    <x v="3"/>
    <n v="6"/>
    <s v="Compras y Gastos"/>
    <n v="62"/>
    <s v="Servicios exteriores"/>
    <x v="6"/>
    <x v="6"/>
    <n v="6270"/>
    <s v="GASTOS"/>
  </r>
  <r>
    <n v="15936"/>
    <x v="0"/>
    <x v="0"/>
    <x v="22"/>
    <x v="22"/>
    <x v="3"/>
    <x v="0"/>
    <x v="0"/>
    <n v="0"/>
    <n v="-2345"/>
    <x v="3"/>
    <n v="6"/>
    <s v="Compras y Gastos"/>
    <n v="62"/>
    <s v="Servicios exteriores"/>
    <x v="6"/>
    <x v="6"/>
    <n v="6270"/>
    <s v="GASTOS"/>
  </r>
  <r>
    <n v="15937"/>
    <x v="0"/>
    <x v="0"/>
    <x v="13"/>
    <x v="13"/>
    <x v="2"/>
    <x v="0"/>
    <x v="0"/>
    <n v="0"/>
    <n v="-2134"/>
    <x v="2"/>
    <n v="6"/>
    <s v="Compras y Gastos"/>
    <n v="62"/>
    <s v="Servicios exteriores"/>
    <x v="4"/>
    <x v="4"/>
    <n v="6280"/>
    <s v="GASTOS"/>
  </r>
  <r>
    <n v="15938"/>
    <x v="0"/>
    <x v="0"/>
    <x v="14"/>
    <x v="14"/>
    <x v="2"/>
    <x v="0"/>
    <x v="0"/>
    <n v="0"/>
    <n v="-255"/>
    <x v="2"/>
    <n v="6"/>
    <s v="Compras y Gastos"/>
    <n v="62"/>
    <s v="Servicios exteriores"/>
    <x v="4"/>
    <x v="4"/>
    <n v="6280"/>
    <s v="GASTOS"/>
  </r>
  <r>
    <n v="15939"/>
    <x v="0"/>
    <x v="0"/>
    <x v="15"/>
    <x v="15"/>
    <x v="2"/>
    <x v="0"/>
    <x v="0"/>
    <n v="0"/>
    <n v="-6533"/>
    <x v="2"/>
    <n v="6"/>
    <s v="Compras y Gastos"/>
    <n v="62"/>
    <s v="Servicios exteriores"/>
    <x v="4"/>
    <x v="4"/>
    <n v="6280"/>
    <s v="GASTOS"/>
  </r>
  <r>
    <n v="15940"/>
    <x v="0"/>
    <x v="0"/>
    <x v="16"/>
    <x v="16"/>
    <x v="2"/>
    <x v="0"/>
    <x v="0"/>
    <n v="0"/>
    <n v="-1879"/>
    <x v="2"/>
    <n v="6"/>
    <s v="Compras y Gastos"/>
    <n v="62"/>
    <s v="Servicios exteriores"/>
    <x v="4"/>
    <x v="4"/>
    <n v="6280"/>
    <s v="GASTOS"/>
  </r>
  <r>
    <n v="15941"/>
    <x v="0"/>
    <x v="0"/>
    <x v="17"/>
    <x v="17"/>
    <x v="9"/>
    <x v="0"/>
    <x v="0"/>
    <n v="0"/>
    <n v="-457"/>
    <x v="9"/>
    <n v="6"/>
    <s v="Compras y Gastos"/>
    <n v="62"/>
    <s v="Servicios exteriores"/>
    <x v="4"/>
    <x v="4"/>
    <n v="6280"/>
    <s v="GASTOS"/>
  </r>
  <r>
    <n v="15942"/>
    <x v="0"/>
    <x v="0"/>
    <x v="31"/>
    <x v="46"/>
    <x v="9"/>
    <x v="0"/>
    <x v="0"/>
    <n v="0"/>
    <n v="-89"/>
    <x v="9"/>
    <n v="6"/>
    <s v="Compras y Gastos"/>
    <n v="62"/>
    <s v="Servicios exteriores"/>
    <x v="12"/>
    <x v="12"/>
    <n v="6290"/>
    <s v="GASTOS"/>
  </r>
  <r>
    <n v="15943"/>
    <x v="0"/>
    <x v="0"/>
    <x v="32"/>
    <x v="47"/>
    <x v="9"/>
    <x v="0"/>
    <x v="0"/>
    <n v="0"/>
    <n v="-546"/>
    <x v="9"/>
    <n v="6"/>
    <s v="Compras y Gastos"/>
    <n v="62"/>
    <s v="Servicios exteriores"/>
    <x v="12"/>
    <x v="12"/>
    <n v="6290"/>
    <s v="GASTOS"/>
  </r>
  <r>
    <n v="15944"/>
    <x v="0"/>
    <x v="0"/>
    <x v="33"/>
    <x v="48"/>
    <x v="9"/>
    <x v="0"/>
    <x v="0"/>
    <n v="0"/>
    <n v="-432"/>
    <x v="9"/>
    <n v="6"/>
    <s v="Compras y Gastos"/>
    <n v="62"/>
    <s v="Servicios exteriores"/>
    <x v="12"/>
    <x v="12"/>
    <n v="6290"/>
    <s v="GASTOS"/>
  </r>
  <r>
    <n v="15945"/>
    <x v="0"/>
    <x v="0"/>
    <x v="28"/>
    <x v="43"/>
    <x v="9"/>
    <x v="0"/>
    <x v="0"/>
    <n v="0"/>
    <n v="-234"/>
    <x v="9"/>
    <n v="6"/>
    <s v="Compras y Gastos"/>
    <n v="62"/>
    <s v="Servicios exteriores"/>
    <x v="12"/>
    <x v="12"/>
    <n v="6290"/>
    <s v="GASTOS"/>
  </r>
  <r>
    <n v="15946"/>
    <x v="0"/>
    <x v="0"/>
    <x v="34"/>
    <x v="49"/>
    <x v="9"/>
    <x v="0"/>
    <x v="0"/>
    <n v="0"/>
    <n v="-4567"/>
    <x v="9"/>
    <n v="6"/>
    <s v="Compras y Gastos"/>
    <n v="63"/>
    <s v="Tributos"/>
    <x v="15"/>
    <x v="15"/>
    <n v="6310"/>
    <s v="GASTOS"/>
  </r>
  <r>
    <n v="15947"/>
    <x v="0"/>
    <x v="0"/>
    <x v="18"/>
    <x v="18"/>
    <x v="3"/>
    <x v="0"/>
    <x v="0"/>
    <n v="0"/>
    <n v="-19856"/>
    <x v="3"/>
    <n v="6"/>
    <s v="Compras y Gastos"/>
    <n v="64"/>
    <s v="Gastos de personal"/>
    <x v="5"/>
    <x v="5"/>
    <n v="6400"/>
    <s v="GASTOS"/>
  </r>
  <r>
    <n v="15948"/>
    <x v="0"/>
    <x v="0"/>
    <x v="18"/>
    <x v="25"/>
    <x v="4"/>
    <x v="0"/>
    <x v="0"/>
    <n v="0"/>
    <n v="-4500"/>
    <x v="4"/>
    <n v="6"/>
    <s v="Compras y Gastos"/>
    <n v="64"/>
    <s v="Gastos de personal"/>
    <x v="5"/>
    <x v="5"/>
    <n v="6400"/>
    <s v="GASTOS"/>
  </r>
  <r>
    <n v="15949"/>
    <x v="0"/>
    <x v="0"/>
    <x v="18"/>
    <x v="26"/>
    <x v="3"/>
    <x v="0"/>
    <x v="0"/>
    <n v="0"/>
    <n v="-4000"/>
    <x v="3"/>
    <n v="6"/>
    <s v="Compras y Gastos"/>
    <n v="64"/>
    <s v="Gastos de personal"/>
    <x v="5"/>
    <x v="5"/>
    <n v="6400"/>
    <s v="GASTOS"/>
  </r>
  <r>
    <n v="15950"/>
    <x v="0"/>
    <x v="0"/>
    <x v="18"/>
    <x v="27"/>
    <x v="3"/>
    <x v="0"/>
    <x v="0"/>
    <n v="0"/>
    <n v="-2500"/>
    <x v="3"/>
    <n v="6"/>
    <s v="Compras y Gastos"/>
    <n v="64"/>
    <s v="Gastos de personal"/>
    <x v="5"/>
    <x v="5"/>
    <n v="6400"/>
    <s v="GASTOS"/>
  </r>
  <r>
    <n v="15951"/>
    <x v="0"/>
    <x v="0"/>
    <x v="18"/>
    <x v="28"/>
    <x v="3"/>
    <x v="0"/>
    <x v="0"/>
    <n v="0"/>
    <n v="-1500"/>
    <x v="3"/>
    <n v="6"/>
    <s v="Compras y Gastos"/>
    <n v="64"/>
    <s v="Gastos de personal"/>
    <x v="5"/>
    <x v="5"/>
    <n v="6400"/>
    <s v="GASTOS"/>
  </r>
  <r>
    <n v="15952"/>
    <x v="0"/>
    <x v="0"/>
    <x v="18"/>
    <x v="29"/>
    <x v="5"/>
    <x v="0"/>
    <x v="0"/>
    <n v="0"/>
    <n v="-4000"/>
    <x v="5"/>
    <n v="6"/>
    <s v="Compras y Gastos"/>
    <n v="64"/>
    <s v="Gastos de personal"/>
    <x v="5"/>
    <x v="5"/>
    <n v="6400"/>
    <s v="GASTOS"/>
  </r>
  <r>
    <n v="15953"/>
    <x v="0"/>
    <x v="0"/>
    <x v="18"/>
    <x v="30"/>
    <x v="6"/>
    <x v="0"/>
    <x v="0"/>
    <n v="0"/>
    <n v="-2000"/>
    <x v="6"/>
    <n v="6"/>
    <s v="Compras y Gastos"/>
    <n v="64"/>
    <s v="Gastos de personal"/>
    <x v="5"/>
    <x v="5"/>
    <n v="6400"/>
    <s v="GASTOS"/>
  </r>
  <r>
    <n v="15954"/>
    <x v="0"/>
    <x v="0"/>
    <x v="18"/>
    <x v="31"/>
    <x v="6"/>
    <x v="0"/>
    <x v="0"/>
    <n v="0"/>
    <n v="-45678"/>
    <x v="6"/>
    <n v="6"/>
    <s v="Compras y Gastos"/>
    <n v="64"/>
    <s v="Gastos de personal"/>
    <x v="5"/>
    <x v="5"/>
    <n v="6400"/>
    <s v="GASTOS"/>
  </r>
  <r>
    <n v="15955"/>
    <x v="0"/>
    <x v="0"/>
    <x v="18"/>
    <x v="32"/>
    <x v="6"/>
    <x v="0"/>
    <x v="0"/>
    <n v="0"/>
    <n v="-435"/>
    <x v="6"/>
    <n v="6"/>
    <s v="Compras y Gastos"/>
    <n v="64"/>
    <s v="Gastos de personal"/>
    <x v="5"/>
    <x v="5"/>
    <n v="6400"/>
    <s v="GASTOS"/>
  </r>
  <r>
    <n v="15956"/>
    <x v="0"/>
    <x v="0"/>
    <x v="18"/>
    <x v="33"/>
    <x v="7"/>
    <x v="0"/>
    <x v="0"/>
    <n v="0"/>
    <n v="-2000"/>
    <x v="7"/>
    <n v="6"/>
    <s v="Compras y Gastos"/>
    <n v="64"/>
    <s v="Gastos de personal"/>
    <x v="5"/>
    <x v="5"/>
    <n v="6400"/>
    <s v="GASTOS"/>
  </r>
  <r>
    <n v="15957"/>
    <x v="0"/>
    <x v="0"/>
    <x v="18"/>
    <x v="34"/>
    <x v="7"/>
    <x v="0"/>
    <x v="0"/>
    <n v="0"/>
    <n v="-1000"/>
    <x v="7"/>
    <n v="6"/>
    <s v="Compras y Gastos"/>
    <n v="64"/>
    <s v="Gastos de personal"/>
    <x v="5"/>
    <x v="5"/>
    <n v="6400"/>
    <s v="GASTOS"/>
  </r>
  <r>
    <n v="15958"/>
    <x v="0"/>
    <x v="0"/>
    <x v="18"/>
    <x v="35"/>
    <x v="8"/>
    <x v="0"/>
    <x v="0"/>
    <n v="0"/>
    <n v="-4000"/>
    <x v="8"/>
    <n v="6"/>
    <s v="Compras y Gastos"/>
    <n v="64"/>
    <s v="Gastos de personal"/>
    <x v="5"/>
    <x v="5"/>
    <n v="6400"/>
    <s v="GASTOS"/>
  </r>
  <r>
    <n v="15959"/>
    <x v="0"/>
    <x v="0"/>
    <x v="18"/>
    <x v="36"/>
    <x v="8"/>
    <x v="0"/>
    <x v="0"/>
    <n v="0"/>
    <n v="-1500"/>
    <x v="8"/>
    <n v="6"/>
    <s v="Compras y Gastos"/>
    <n v="64"/>
    <s v="Gastos de personal"/>
    <x v="5"/>
    <x v="5"/>
    <n v="6400"/>
    <s v="GASTOS"/>
  </r>
  <r>
    <n v="15960"/>
    <x v="0"/>
    <x v="0"/>
    <x v="18"/>
    <x v="37"/>
    <x v="8"/>
    <x v="0"/>
    <x v="0"/>
    <n v="0"/>
    <n v="-1000"/>
    <x v="8"/>
    <n v="6"/>
    <s v="Compras y Gastos"/>
    <n v="64"/>
    <s v="Gastos de personal"/>
    <x v="5"/>
    <x v="5"/>
    <n v="6400"/>
    <s v="GASTOS"/>
  </r>
  <r>
    <n v="15961"/>
    <x v="0"/>
    <x v="0"/>
    <x v="18"/>
    <x v="38"/>
    <x v="2"/>
    <x v="0"/>
    <x v="0"/>
    <n v="0"/>
    <n v="-1000"/>
    <x v="2"/>
    <n v="6"/>
    <s v="Compras y Gastos"/>
    <n v="64"/>
    <s v="Gastos de personal"/>
    <x v="5"/>
    <x v="5"/>
    <n v="6400"/>
    <s v="GASTOS"/>
  </r>
  <r>
    <n v="15962"/>
    <x v="0"/>
    <x v="0"/>
    <x v="18"/>
    <x v="39"/>
    <x v="2"/>
    <x v="0"/>
    <x v="0"/>
    <n v="0"/>
    <n v="-1000"/>
    <x v="2"/>
    <n v="6"/>
    <s v="Compras y Gastos"/>
    <n v="64"/>
    <s v="Gastos de personal"/>
    <x v="5"/>
    <x v="5"/>
    <n v="6400"/>
    <s v="GASTOS"/>
  </r>
  <r>
    <n v="15963"/>
    <x v="0"/>
    <x v="0"/>
    <x v="18"/>
    <x v="40"/>
    <x v="7"/>
    <x v="0"/>
    <x v="0"/>
    <n v="0"/>
    <n v="-1000"/>
    <x v="7"/>
    <n v="6"/>
    <s v="Compras y Gastos"/>
    <n v="64"/>
    <s v="Gastos de personal"/>
    <x v="5"/>
    <x v="5"/>
    <n v="6400"/>
    <s v="GASTOS"/>
  </r>
  <r>
    <n v="15964"/>
    <x v="0"/>
    <x v="0"/>
    <x v="25"/>
    <x v="25"/>
    <x v="4"/>
    <x v="0"/>
    <x v="0"/>
    <n v="0"/>
    <n v="-1440"/>
    <x v="4"/>
    <n v="6"/>
    <s v="Compras y Gastos"/>
    <n v="64"/>
    <s v="Gastos de personal"/>
    <x v="9"/>
    <x v="9"/>
    <n v="6420"/>
    <s v="GASTOS"/>
  </r>
  <r>
    <n v="15965"/>
    <x v="0"/>
    <x v="0"/>
    <x v="25"/>
    <x v="26"/>
    <x v="3"/>
    <x v="0"/>
    <x v="0"/>
    <n v="0"/>
    <n v="-1280"/>
    <x v="3"/>
    <n v="6"/>
    <s v="Compras y Gastos"/>
    <n v="64"/>
    <s v="Gastos de personal"/>
    <x v="9"/>
    <x v="9"/>
    <n v="6420"/>
    <s v="GASTOS"/>
  </r>
  <r>
    <n v="15966"/>
    <x v="0"/>
    <x v="0"/>
    <x v="25"/>
    <x v="27"/>
    <x v="3"/>
    <x v="0"/>
    <x v="0"/>
    <n v="0"/>
    <n v="-800"/>
    <x v="3"/>
    <n v="6"/>
    <s v="Compras y Gastos"/>
    <n v="64"/>
    <s v="Gastos de personal"/>
    <x v="9"/>
    <x v="9"/>
    <n v="6420"/>
    <s v="GASTOS"/>
  </r>
  <r>
    <n v="15967"/>
    <x v="0"/>
    <x v="0"/>
    <x v="25"/>
    <x v="28"/>
    <x v="3"/>
    <x v="0"/>
    <x v="0"/>
    <n v="0"/>
    <n v="-480"/>
    <x v="3"/>
    <n v="6"/>
    <s v="Compras y Gastos"/>
    <n v="64"/>
    <s v="Gastos de personal"/>
    <x v="9"/>
    <x v="9"/>
    <n v="6420"/>
    <s v="GASTOS"/>
  </r>
  <r>
    <n v="15968"/>
    <x v="0"/>
    <x v="0"/>
    <x v="25"/>
    <x v="29"/>
    <x v="5"/>
    <x v="0"/>
    <x v="0"/>
    <n v="0"/>
    <n v="-1280"/>
    <x v="5"/>
    <n v="6"/>
    <s v="Compras y Gastos"/>
    <n v="64"/>
    <s v="Gastos de personal"/>
    <x v="9"/>
    <x v="9"/>
    <n v="6420"/>
    <s v="GASTOS"/>
  </r>
  <r>
    <n v="15969"/>
    <x v="0"/>
    <x v="0"/>
    <x v="25"/>
    <x v="30"/>
    <x v="6"/>
    <x v="0"/>
    <x v="0"/>
    <n v="0"/>
    <n v="-640"/>
    <x v="6"/>
    <n v="6"/>
    <s v="Compras y Gastos"/>
    <n v="64"/>
    <s v="Gastos de personal"/>
    <x v="9"/>
    <x v="9"/>
    <n v="6420"/>
    <s v="GASTOS"/>
  </r>
  <r>
    <n v="15970"/>
    <x v="0"/>
    <x v="0"/>
    <x v="25"/>
    <x v="31"/>
    <x v="6"/>
    <x v="0"/>
    <x v="0"/>
    <n v="0"/>
    <n v="-14567"/>
    <x v="6"/>
    <n v="6"/>
    <s v="Compras y Gastos"/>
    <n v="64"/>
    <s v="Gastos de personal"/>
    <x v="9"/>
    <x v="9"/>
    <n v="6420"/>
    <s v="GASTOS"/>
  </r>
  <r>
    <n v="15971"/>
    <x v="0"/>
    <x v="0"/>
    <x v="25"/>
    <x v="32"/>
    <x v="6"/>
    <x v="0"/>
    <x v="0"/>
    <n v="0"/>
    <n v="-174.08"/>
    <x v="6"/>
    <n v="6"/>
    <s v="Compras y Gastos"/>
    <n v="64"/>
    <s v="Gastos de personal"/>
    <x v="9"/>
    <x v="9"/>
    <n v="6420"/>
    <s v="GASTOS"/>
  </r>
  <r>
    <n v="15972"/>
    <x v="0"/>
    <x v="0"/>
    <x v="25"/>
    <x v="33"/>
    <x v="7"/>
    <x v="0"/>
    <x v="0"/>
    <n v="0"/>
    <n v="-640"/>
    <x v="7"/>
    <n v="6"/>
    <s v="Compras y Gastos"/>
    <n v="64"/>
    <s v="Gastos de personal"/>
    <x v="9"/>
    <x v="9"/>
    <n v="6420"/>
    <s v="GASTOS"/>
  </r>
  <r>
    <n v="15973"/>
    <x v="0"/>
    <x v="0"/>
    <x v="25"/>
    <x v="34"/>
    <x v="7"/>
    <x v="0"/>
    <x v="0"/>
    <n v="0"/>
    <n v="-320"/>
    <x v="7"/>
    <n v="6"/>
    <s v="Compras y Gastos"/>
    <n v="64"/>
    <s v="Gastos de personal"/>
    <x v="9"/>
    <x v="9"/>
    <n v="6420"/>
    <s v="GASTOS"/>
  </r>
  <r>
    <n v="15974"/>
    <x v="0"/>
    <x v="0"/>
    <x v="25"/>
    <x v="35"/>
    <x v="8"/>
    <x v="0"/>
    <x v="0"/>
    <n v="0"/>
    <n v="-1280"/>
    <x v="8"/>
    <n v="6"/>
    <s v="Compras y Gastos"/>
    <n v="64"/>
    <s v="Gastos de personal"/>
    <x v="9"/>
    <x v="9"/>
    <n v="6420"/>
    <s v="GASTOS"/>
  </r>
  <r>
    <n v="15975"/>
    <x v="0"/>
    <x v="0"/>
    <x v="25"/>
    <x v="36"/>
    <x v="8"/>
    <x v="0"/>
    <x v="0"/>
    <n v="0"/>
    <n v="-480"/>
    <x v="8"/>
    <n v="6"/>
    <s v="Compras y Gastos"/>
    <n v="64"/>
    <s v="Gastos de personal"/>
    <x v="9"/>
    <x v="9"/>
    <n v="6420"/>
    <s v="GASTOS"/>
  </r>
  <r>
    <n v="15976"/>
    <x v="0"/>
    <x v="0"/>
    <x v="25"/>
    <x v="37"/>
    <x v="8"/>
    <x v="0"/>
    <x v="0"/>
    <n v="0"/>
    <n v="-320"/>
    <x v="8"/>
    <n v="6"/>
    <s v="Compras y Gastos"/>
    <n v="64"/>
    <s v="Gastos de personal"/>
    <x v="9"/>
    <x v="9"/>
    <n v="6420"/>
    <s v="GASTOS"/>
  </r>
  <r>
    <n v="15977"/>
    <x v="0"/>
    <x v="0"/>
    <x v="25"/>
    <x v="38"/>
    <x v="2"/>
    <x v="0"/>
    <x v="0"/>
    <n v="0"/>
    <n v="-320"/>
    <x v="2"/>
    <n v="6"/>
    <s v="Compras y Gastos"/>
    <n v="64"/>
    <s v="Gastos de personal"/>
    <x v="9"/>
    <x v="9"/>
    <n v="6420"/>
    <s v="GASTOS"/>
  </r>
  <r>
    <n v="15978"/>
    <x v="0"/>
    <x v="0"/>
    <x v="25"/>
    <x v="39"/>
    <x v="2"/>
    <x v="0"/>
    <x v="0"/>
    <n v="0"/>
    <n v="-320"/>
    <x v="2"/>
    <n v="6"/>
    <s v="Compras y Gastos"/>
    <n v="64"/>
    <s v="Gastos de personal"/>
    <x v="9"/>
    <x v="9"/>
    <n v="6420"/>
    <s v="GASTOS"/>
  </r>
  <r>
    <n v="15979"/>
    <x v="0"/>
    <x v="0"/>
    <x v="25"/>
    <x v="40"/>
    <x v="7"/>
    <x v="0"/>
    <x v="0"/>
    <n v="0"/>
    <n v="-320"/>
    <x v="7"/>
    <n v="6"/>
    <s v="Compras y Gastos"/>
    <n v="64"/>
    <s v="Gastos de personal"/>
    <x v="9"/>
    <x v="9"/>
    <n v="6420"/>
    <s v="GASTOS"/>
  </r>
  <r>
    <n v="15980"/>
    <x v="0"/>
    <x v="0"/>
    <x v="35"/>
    <x v="50"/>
    <x v="10"/>
    <x v="0"/>
    <x v="0"/>
    <n v="0"/>
    <n v="-4321"/>
    <x v="10"/>
    <n v="6"/>
    <s v="Compras y Gastos"/>
    <n v="66"/>
    <s v="Gastos financieros"/>
    <x v="16"/>
    <x v="16"/>
    <n v="6690"/>
    <s v="GASTOS"/>
  </r>
  <r>
    <n v="15981"/>
    <x v="0"/>
    <x v="0"/>
    <x v="36"/>
    <x v="51"/>
    <x v="6"/>
    <x v="0"/>
    <x v="0"/>
    <n v="0"/>
    <n v="-296.08333333333331"/>
    <x v="6"/>
    <n v="6"/>
    <s v="Compras y Gastos"/>
    <n v="68"/>
    <s v="Dotaciones para amortizaciones"/>
    <x v="17"/>
    <x v="17"/>
    <n v="6820"/>
    <s v="GASTOS"/>
  </r>
  <r>
    <n v="15982"/>
    <x v="0"/>
    <x v="0"/>
    <x v="36"/>
    <x v="51"/>
    <x v="5"/>
    <x v="0"/>
    <x v="0"/>
    <n v="0"/>
    <n v="-52.25"/>
    <x v="5"/>
    <n v="6"/>
    <s v="Compras y Gastos"/>
    <n v="68"/>
    <s v="Dotaciones para amortizaciones"/>
    <x v="17"/>
    <x v="17"/>
    <n v="6820"/>
    <s v="GASTOS"/>
  </r>
  <r>
    <n v="15983"/>
    <x v="0"/>
    <x v="0"/>
    <x v="36"/>
    <x v="51"/>
    <x v="7"/>
    <x v="0"/>
    <x v="0"/>
    <n v="0"/>
    <n v="-113.20833333333331"/>
    <x v="7"/>
    <n v="6"/>
    <s v="Compras y Gastos"/>
    <n v="68"/>
    <s v="Dotaciones para amortizaciones"/>
    <x v="17"/>
    <x v="17"/>
    <n v="6820"/>
    <s v="GASTOS"/>
  </r>
  <r>
    <n v="15984"/>
    <x v="0"/>
    <x v="0"/>
    <x v="36"/>
    <x v="51"/>
    <x v="2"/>
    <x v="0"/>
    <x v="0"/>
    <n v="0"/>
    <n v="-130.625"/>
    <x v="2"/>
    <n v="6"/>
    <s v="Compras y Gastos"/>
    <n v="68"/>
    <s v="Dotaciones para amortizaciones"/>
    <x v="17"/>
    <x v="17"/>
    <n v="6820"/>
    <s v="GASTOS"/>
  </r>
  <r>
    <n v="15985"/>
    <x v="0"/>
    <x v="0"/>
    <x v="36"/>
    <x v="51"/>
    <x v="3"/>
    <x v="0"/>
    <x v="0"/>
    <n v="0"/>
    <n v="-34.833333333333336"/>
    <x v="3"/>
    <n v="6"/>
    <s v="Compras y Gastos"/>
    <n v="68"/>
    <s v="Dotaciones para amortizaciones"/>
    <x v="17"/>
    <x v="17"/>
    <n v="6820"/>
    <s v="GASTOS"/>
  </r>
  <r>
    <n v="15986"/>
    <x v="0"/>
    <x v="0"/>
    <x v="36"/>
    <x v="51"/>
    <x v="8"/>
    <x v="0"/>
    <x v="0"/>
    <n v="0"/>
    <n v="-43.541666666666664"/>
    <x v="8"/>
    <n v="6"/>
    <s v="Compras y Gastos"/>
    <n v="68"/>
    <s v="Dotaciones para amortizaciones"/>
    <x v="17"/>
    <x v="17"/>
    <n v="6820"/>
    <s v="GASTOS"/>
  </r>
  <r>
    <n v="15987"/>
    <x v="0"/>
    <x v="0"/>
    <x v="36"/>
    <x v="51"/>
    <x v="4"/>
    <x v="0"/>
    <x v="0"/>
    <n v="0"/>
    <n v="-13.0625"/>
    <x v="4"/>
    <n v="6"/>
    <s v="Compras y Gastos"/>
    <n v="68"/>
    <s v="Dotaciones para amortizaciones"/>
    <x v="17"/>
    <x v="17"/>
    <n v="6820"/>
    <s v="GASTOS"/>
  </r>
  <r>
    <n v="15988"/>
    <x v="0"/>
    <x v="0"/>
    <x v="36"/>
    <x v="51"/>
    <x v="9"/>
    <x v="0"/>
    <x v="0"/>
    <n v="0"/>
    <n v="-187.22916666666666"/>
    <x v="9"/>
    <n v="6"/>
    <s v="Compras y Gastos"/>
    <n v="68"/>
    <s v="Dotaciones para amortizaciones"/>
    <x v="17"/>
    <x v="17"/>
    <n v="6820"/>
    <s v="GASTOS"/>
  </r>
  <r>
    <n v="15989"/>
    <x v="0"/>
    <x v="0"/>
    <x v="23"/>
    <x v="23"/>
    <x v="3"/>
    <x v="0"/>
    <x v="0"/>
    <n v="0"/>
    <n v="-2345"/>
    <x v="3"/>
    <n v="6"/>
    <s v="Compras y Gastos"/>
    <n v="69"/>
    <s v="Pérdidas por deterioro y otras"/>
    <x v="7"/>
    <x v="7"/>
    <n v="6940"/>
    <s v="GASTOS"/>
  </r>
  <r>
    <n v="15990"/>
    <x v="0"/>
    <x v="0"/>
    <x v="0"/>
    <x v="0"/>
    <x v="0"/>
    <x v="0"/>
    <x v="0"/>
    <n v="0"/>
    <n v="196000"/>
    <x v="0"/>
    <n v="7"/>
    <s v="Ventas e Ingresos"/>
    <n v="70"/>
    <s v="Ventas mercaderías y servicios"/>
    <x v="0"/>
    <x v="0"/>
    <n v="7000"/>
    <s v="INGRESOS"/>
  </r>
  <r>
    <n v="15991"/>
    <x v="0"/>
    <x v="0"/>
    <x v="1"/>
    <x v="1"/>
    <x v="0"/>
    <x v="0"/>
    <x v="0"/>
    <n v="0"/>
    <n v="26300"/>
    <x v="0"/>
    <n v="7"/>
    <s v="Ventas e Ingresos"/>
    <n v="70"/>
    <s v="Ventas mercaderías y servicios"/>
    <x v="0"/>
    <x v="0"/>
    <n v="7000"/>
    <s v="INGRESOS"/>
  </r>
  <r>
    <n v="15992"/>
    <x v="0"/>
    <x v="0"/>
    <x v="2"/>
    <x v="2"/>
    <x v="0"/>
    <x v="0"/>
    <x v="0"/>
    <n v="0"/>
    <n v="39800"/>
    <x v="0"/>
    <n v="7"/>
    <s v="Ventas e Ingresos"/>
    <n v="70"/>
    <s v="Ventas mercaderías y servicios"/>
    <x v="0"/>
    <x v="0"/>
    <n v="7000"/>
    <s v="INGRESOS"/>
  </r>
  <r>
    <n v="1599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599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599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599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599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599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599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0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0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0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0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0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0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0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0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0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0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1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1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1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1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1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1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1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1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1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1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2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2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2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2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2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2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2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2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2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2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3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3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3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3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3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3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3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3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3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3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4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4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4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4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4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4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4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4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4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4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5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5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5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5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5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5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5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5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5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5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6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6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6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6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6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6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6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6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6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6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7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7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7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7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7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7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7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7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7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7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8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8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8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8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8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8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8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8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8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8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9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9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9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9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9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9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9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9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9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09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0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0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0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0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0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0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0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0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0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0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1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1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1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1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1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1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1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1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1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1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2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2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2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2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2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2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2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2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2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2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3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3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3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3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3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3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3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3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3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3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4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4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4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4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4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4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4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4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4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4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5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5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5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5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5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5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5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5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5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5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6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6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6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6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6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6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6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6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6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6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7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7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7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7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7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7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7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7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7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7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8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8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8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8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8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8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8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8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8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8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9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9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9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9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9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9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9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9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9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19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0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0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0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0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0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0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0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0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0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0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1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1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1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1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1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1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1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1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1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1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2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2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2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2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2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2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2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2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2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2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3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3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3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3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3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3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3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3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3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3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4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4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4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4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4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4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4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4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4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4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5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5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5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5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5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5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5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5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5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5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6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6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6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6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6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6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6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6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6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6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7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7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7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7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7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7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7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7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7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7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8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8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8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8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8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8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8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8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8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8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9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9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9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9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9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9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9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9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9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29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0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0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0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0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0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0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0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0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0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0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1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1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1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1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1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1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1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1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1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1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2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2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2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2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2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2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2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2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2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2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3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3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3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3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3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3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3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3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3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3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4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4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4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4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4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4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4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4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4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4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5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5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5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5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5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5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5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5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5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5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6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6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6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6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6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6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6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6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6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6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7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7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7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7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7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7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7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7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7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7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8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8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8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8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8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8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8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8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8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8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9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9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9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9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9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9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9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9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9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39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0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0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0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0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0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0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0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0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0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0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1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1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1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1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1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1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1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1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1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1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2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2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2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2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2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2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2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2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2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2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3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3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3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3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3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3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3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3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3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3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4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4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4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4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4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4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4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4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4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4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5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5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5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5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5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5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5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5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5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5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6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6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6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6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6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6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6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6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6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6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7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7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7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7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7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7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7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7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7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7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8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8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8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8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8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8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8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8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8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8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9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9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9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9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9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9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9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9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9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49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0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0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0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0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0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0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0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0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0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0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1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1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1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1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1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1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1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1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1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1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2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2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2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2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2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2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2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2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2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2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3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3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3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3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3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3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3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3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3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3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4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4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4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4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4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4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4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4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4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4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5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5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5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5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5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5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5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5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5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5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6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6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6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6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6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6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6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6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6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6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7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7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7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7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7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7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7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7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7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7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8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8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8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8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8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8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8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8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8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8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9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9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9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9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9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9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9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9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9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59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0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0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0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0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0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0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0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0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0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0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1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1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1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1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1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1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1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1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1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1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2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2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2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2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2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2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2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2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2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2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3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3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3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3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3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3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3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3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3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3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4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4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4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4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4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4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4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4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4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4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5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5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5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5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5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5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5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5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5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5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6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6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6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6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6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6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6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6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6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6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7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7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7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7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7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7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7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7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7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7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8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8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8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8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8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8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8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8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8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8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9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9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9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9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9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9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9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9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9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69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0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0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0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0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0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0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0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0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0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0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1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1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1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1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1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1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1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1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1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1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2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2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2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2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2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2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2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2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2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2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3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3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3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3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3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3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3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3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3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3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4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4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4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4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4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4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4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4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4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4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5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5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5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5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5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5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5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5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5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5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6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6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6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6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6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6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6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6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6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6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7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7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7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7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7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7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7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7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7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7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8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8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8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8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8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8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8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8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8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8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9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9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9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9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9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9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9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9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9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79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0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0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0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0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0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0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0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0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0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0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1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1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1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1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1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1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1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1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1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1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2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2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2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2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2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2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2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2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2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2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3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3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3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3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3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3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3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3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3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3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4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4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4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4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4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4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4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4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4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4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5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5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5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5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5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5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5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5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5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5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6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6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6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6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6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6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6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6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6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6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7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7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7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7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7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7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7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7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7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7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8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8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8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8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8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8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8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8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8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8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9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9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9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9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9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9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9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9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9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89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90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90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90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90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90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90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90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90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908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909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910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911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912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913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914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915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916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917"/>
    <x v="0"/>
    <x v="0"/>
    <x v="36"/>
    <x v="51"/>
    <x v="9"/>
    <x v="0"/>
    <x v="0"/>
    <n v="0"/>
    <n v="0"/>
    <x v="9"/>
    <n v="6"/>
    <s v="Compras y Gastos"/>
    <n v="68"/>
    <s v="Dotaciones para amortizaciones"/>
    <x v="17"/>
    <x v="17"/>
    <n v="6820"/>
    <s v="GASTOS"/>
  </r>
  <r>
    <n v="16918"/>
    <x v="0"/>
    <x v="0"/>
    <x v="37"/>
    <x v="52"/>
    <x v="11"/>
    <x v="1"/>
    <x v="0"/>
    <n v="0"/>
    <n v="0"/>
    <x v="11"/>
    <n v="0"/>
    <n v="0"/>
    <n v="0"/>
    <n v="0"/>
    <x v="18"/>
    <x v="18"/>
    <n v="0"/>
    <n v="0"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n v="1"/>
    <x v="0"/>
    <x v="0"/>
    <x v="3"/>
    <x v="3"/>
    <x v="1"/>
    <x v="0"/>
    <x v="2"/>
    <n v="0"/>
    <n v="-14867"/>
    <x v="1"/>
    <n v="6"/>
    <s v="Compras y Gastos"/>
    <n v="60"/>
    <s v="Compras"/>
    <x v="1"/>
    <x v="1"/>
    <n v="6000"/>
    <s v="GASTOS"/>
  </r>
  <r>
    <n v="2"/>
    <x v="0"/>
    <x v="0"/>
    <x v="4"/>
    <x v="4"/>
    <x v="1"/>
    <x v="0"/>
    <x v="2"/>
    <n v="0"/>
    <n v="-2100"/>
    <x v="1"/>
    <n v="6"/>
    <s v="Compras y Gastos"/>
    <n v="60"/>
    <s v="Compras"/>
    <x v="1"/>
    <x v="1"/>
    <n v="6000"/>
    <s v="GASTOS"/>
  </r>
  <r>
    <n v="3"/>
    <x v="0"/>
    <x v="0"/>
    <x v="5"/>
    <x v="5"/>
    <x v="1"/>
    <x v="0"/>
    <x v="2"/>
    <n v="0"/>
    <n v="-3456"/>
    <x v="1"/>
    <n v="6"/>
    <s v="Compras y Gastos"/>
    <n v="60"/>
    <s v="Compras"/>
    <x v="1"/>
    <x v="1"/>
    <n v="6000"/>
    <s v="GASTOS"/>
  </r>
  <r>
    <n v="4"/>
    <x v="0"/>
    <x v="0"/>
    <x v="6"/>
    <x v="6"/>
    <x v="1"/>
    <x v="0"/>
    <x v="2"/>
    <n v="0"/>
    <n v="-7869"/>
    <x v="1"/>
    <n v="6"/>
    <s v="Compras y Gastos"/>
    <n v="60"/>
    <s v="Compras"/>
    <x v="1"/>
    <x v="1"/>
    <n v="6000"/>
    <s v="GASTOS"/>
  </r>
  <r>
    <n v="5"/>
    <x v="0"/>
    <x v="0"/>
    <x v="7"/>
    <x v="7"/>
    <x v="1"/>
    <x v="0"/>
    <x v="2"/>
    <n v="0"/>
    <n v="-4001"/>
    <x v="1"/>
    <n v="6"/>
    <s v="Compras y Gastos"/>
    <n v="60"/>
    <s v="Compras"/>
    <x v="1"/>
    <x v="1"/>
    <n v="6000"/>
    <s v="GASTOS"/>
  </r>
  <r>
    <n v="6"/>
    <x v="0"/>
    <x v="0"/>
    <x v="9"/>
    <x v="9"/>
    <x v="1"/>
    <x v="0"/>
    <x v="2"/>
    <n v="0"/>
    <n v="-76"/>
    <x v="1"/>
    <n v="6"/>
    <s v="Compras y Gastos"/>
    <n v="60"/>
    <s v="Compras"/>
    <x v="3"/>
    <x v="3"/>
    <n v="6020"/>
    <s v="GASTOS"/>
  </r>
  <r>
    <n v="7"/>
    <x v="0"/>
    <x v="0"/>
    <x v="10"/>
    <x v="10"/>
    <x v="1"/>
    <x v="0"/>
    <x v="2"/>
    <n v="0"/>
    <n v="-456"/>
    <x v="1"/>
    <n v="6"/>
    <s v="Compras y Gastos"/>
    <n v="60"/>
    <s v="Compras"/>
    <x v="3"/>
    <x v="3"/>
    <n v="6020"/>
    <s v="GASTOS"/>
  </r>
  <r>
    <n v="8"/>
    <x v="0"/>
    <x v="0"/>
    <x v="11"/>
    <x v="11"/>
    <x v="1"/>
    <x v="0"/>
    <x v="2"/>
    <n v="0"/>
    <n v="-101"/>
    <x v="1"/>
    <n v="6"/>
    <s v="Compras y Gastos"/>
    <n v="60"/>
    <s v="Compras"/>
    <x v="3"/>
    <x v="3"/>
    <n v="6020"/>
    <s v="GASTOS"/>
  </r>
  <r>
    <n v="9"/>
    <x v="0"/>
    <x v="0"/>
    <x v="12"/>
    <x v="12"/>
    <x v="1"/>
    <x v="0"/>
    <x v="2"/>
    <n v="0"/>
    <n v="-123"/>
    <x v="1"/>
    <n v="6"/>
    <s v="Compras y Gastos"/>
    <n v="60"/>
    <s v="Compras"/>
    <x v="3"/>
    <x v="3"/>
    <n v="6020"/>
    <s v="GASTOS"/>
  </r>
  <r>
    <n v="10"/>
    <x v="0"/>
    <x v="0"/>
    <x v="8"/>
    <x v="8"/>
    <x v="1"/>
    <x v="0"/>
    <x v="2"/>
    <n v="0"/>
    <n v="6543"/>
    <x v="1"/>
    <n v="6"/>
    <s v="Compras y Gastos"/>
    <n v="61"/>
    <s v="Variación de existencias"/>
    <x v="2"/>
    <x v="2"/>
    <n v="6100"/>
    <s v="GASTOS"/>
  </r>
  <r>
    <n v="11"/>
    <x v="0"/>
    <x v="0"/>
    <x v="26"/>
    <x v="41"/>
    <x v="9"/>
    <x v="0"/>
    <x v="2"/>
    <n v="0"/>
    <n v="-52"/>
    <x v="9"/>
    <n v="6"/>
    <s v="Compras y Gastos"/>
    <n v="62"/>
    <s v="Servicios exteriores"/>
    <x v="10"/>
    <x v="10"/>
    <n v="6210"/>
    <s v="GASTOS"/>
  </r>
  <r>
    <n v="12"/>
    <x v="0"/>
    <x v="0"/>
    <x v="27"/>
    <x v="42"/>
    <x v="9"/>
    <x v="0"/>
    <x v="2"/>
    <n v="0"/>
    <n v="-1234"/>
    <x v="9"/>
    <n v="6"/>
    <s v="Compras y Gastos"/>
    <n v="62"/>
    <s v="Servicios exteriores"/>
    <x v="11"/>
    <x v="11"/>
    <n v="6220"/>
    <s v="GASTOS"/>
  </r>
  <r>
    <n v="13"/>
    <x v="0"/>
    <x v="0"/>
    <x v="29"/>
    <x v="44"/>
    <x v="8"/>
    <x v="0"/>
    <x v="2"/>
    <n v="0"/>
    <n v="-154"/>
    <x v="8"/>
    <n v="6"/>
    <s v="Compras y Gastos"/>
    <n v="62"/>
    <s v="Servicios exteriores"/>
    <x v="13"/>
    <x v="13"/>
    <n v="6230"/>
    <s v="GASTOS"/>
  </r>
  <r>
    <n v="14"/>
    <x v="0"/>
    <x v="0"/>
    <x v="24"/>
    <x v="24"/>
    <x v="3"/>
    <x v="0"/>
    <x v="2"/>
    <n v="0"/>
    <n v="-3456"/>
    <x v="3"/>
    <n v="6"/>
    <s v="Compras y Gastos"/>
    <n v="62"/>
    <s v="Servicios exteriores"/>
    <x v="8"/>
    <x v="8"/>
    <n v="6240"/>
    <s v="GASTOS"/>
  </r>
  <r>
    <n v="15"/>
    <x v="0"/>
    <x v="0"/>
    <x v="30"/>
    <x v="45"/>
    <x v="9"/>
    <x v="0"/>
    <x v="2"/>
    <n v="0"/>
    <n v="-1896"/>
    <x v="9"/>
    <n v="6"/>
    <s v="Compras y Gastos"/>
    <n v="62"/>
    <s v="Servicios exteriores"/>
    <x v="14"/>
    <x v="14"/>
    <n v="6250"/>
    <s v="GASTOS"/>
  </r>
  <r>
    <n v="16"/>
    <x v="0"/>
    <x v="0"/>
    <x v="19"/>
    <x v="19"/>
    <x v="3"/>
    <x v="0"/>
    <x v="2"/>
    <n v="0"/>
    <n v="-3456"/>
    <x v="3"/>
    <n v="6"/>
    <s v="Compras y Gastos"/>
    <n v="62"/>
    <s v="Servicios exteriores"/>
    <x v="6"/>
    <x v="6"/>
    <n v="6270"/>
    <s v="GASTOS"/>
  </r>
  <r>
    <n v="17"/>
    <x v="0"/>
    <x v="0"/>
    <x v="20"/>
    <x v="20"/>
    <x v="3"/>
    <x v="0"/>
    <x v="2"/>
    <n v="0"/>
    <n v="-3456"/>
    <x v="3"/>
    <n v="6"/>
    <s v="Compras y Gastos"/>
    <n v="62"/>
    <s v="Servicios exteriores"/>
    <x v="6"/>
    <x v="6"/>
    <n v="6270"/>
    <s v="GASTOS"/>
  </r>
  <r>
    <n v="18"/>
    <x v="0"/>
    <x v="0"/>
    <x v="21"/>
    <x v="21"/>
    <x v="3"/>
    <x v="0"/>
    <x v="2"/>
    <n v="0"/>
    <n v="-4567"/>
    <x v="3"/>
    <n v="6"/>
    <s v="Compras y Gastos"/>
    <n v="62"/>
    <s v="Servicios exteriores"/>
    <x v="6"/>
    <x v="6"/>
    <n v="6270"/>
    <s v="GASTOS"/>
  </r>
  <r>
    <n v="19"/>
    <x v="0"/>
    <x v="0"/>
    <x v="22"/>
    <x v="22"/>
    <x v="3"/>
    <x v="0"/>
    <x v="2"/>
    <n v="0"/>
    <n v="-1234"/>
    <x v="3"/>
    <n v="6"/>
    <s v="Compras y Gastos"/>
    <n v="62"/>
    <s v="Servicios exteriores"/>
    <x v="6"/>
    <x v="6"/>
    <n v="6270"/>
    <s v="GASTOS"/>
  </r>
  <r>
    <n v="20"/>
    <x v="0"/>
    <x v="0"/>
    <x v="13"/>
    <x v="13"/>
    <x v="2"/>
    <x v="0"/>
    <x v="2"/>
    <n v="0"/>
    <n v="-2345"/>
    <x v="2"/>
    <n v="6"/>
    <s v="Compras y Gastos"/>
    <n v="62"/>
    <s v="Servicios exteriores"/>
    <x v="4"/>
    <x v="4"/>
    <n v="6280"/>
    <s v="GASTOS"/>
  </r>
  <r>
    <n v="21"/>
    <x v="0"/>
    <x v="0"/>
    <x v="14"/>
    <x v="14"/>
    <x v="2"/>
    <x v="0"/>
    <x v="2"/>
    <n v="0"/>
    <n v="-254"/>
    <x v="2"/>
    <n v="6"/>
    <s v="Compras y Gastos"/>
    <n v="62"/>
    <s v="Servicios exteriores"/>
    <x v="4"/>
    <x v="4"/>
    <n v="6280"/>
    <s v="GASTOS"/>
  </r>
  <r>
    <n v="22"/>
    <x v="0"/>
    <x v="0"/>
    <x v="15"/>
    <x v="15"/>
    <x v="2"/>
    <x v="0"/>
    <x v="2"/>
    <n v="0"/>
    <n v="-5467"/>
    <x v="2"/>
    <n v="6"/>
    <s v="Compras y Gastos"/>
    <n v="62"/>
    <s v="Servicios exteriores"/>
    <x v="4"/>
    <x v="4"/>
    <n v="6280"/>
    <s v="GASTOS"/>
  </r>
  <r>
    <n v="23"/>
    <x v="0"/>
    <x v="0"/>
    <x v="16"/>
    <x v="16"/>
    <x v="2"/>
    <x v="0"/>
    <x v="2"/>
    <n v="0"/>
    <n v="-1567"/>
    <x v="2"/>
    <n v="6"/>
    <s v="Compras y Gastos"/>
    <n v="62"/>
    <s v="Servicios exteriores"/>
    <x v="4"/>
    <x v="4"/>
    <n v="6280"/>
    <s v="GASTOS"/>
  </r>
  <r>
    <n v="24"/>
    <x v="0"/>
    <x v="0"/>
    <x v="17"/>
    <x v="17"/>
    <x v="9"/>
    <x v="0"/>
    <x v="2"/>
    <n v="0"/>
    <n v="-466"/>
    <x v="9"/>
    <n v="6"/>
    <s v="Compras y Gastos"/>
    <n v="62"/>
    <s v="Servicios exteriores"/>
    <x v="4"/>
    <x v="4"/>
    <n v="6280"/>
    <s v="GASTOS"/>
  </r>
  <r>
    <n v="25"/>
    <x v="0"/>
    <x v="0"/>
    <x v="31"/>
    <x v="46"/>
    <x v="9"/>
    <x v="0"/>
    <x v="2"/>
    <n v="0"/>
    <n v="-89"/>
    <x v="9"/>
    <n v="6"/>
    <s v="Compras y Gastos"/>
    <n v="62"/>
    <s v="Servicios exteriores"/>
    <x v="12"/>
    <x v="12"/>
    <n v="6290"/>
    <s v="GASTOS"/>
  </r>
  <r>
    <n v="26"/>
    <x v="0"/>
    <x v="0"/>
    <x v="32"/>
    <x v="47"/>
    <x v="9"/>
    <x v="0"/>
    <x v="2"/>
    <n v="0"/>
    <n v="-345"/>
    <x v="9"/>
    <n v="6"/>
    <s v="Compras y Gastos"/>
    <n v="62"/>
    <s v="Servicios exteriores"/>
    <x v="12"/>
    <x v="12"/>
    <n v="6290"/>
    <s v="GASTOS"/>
  </r>
  <r>
    <n v="27"/>
    <x v="0"/>
    <x v="0"/>
    <x v="33"/>
    <x v="48"/>
    <x v="9"/>
    <x v="0"/>
    <x v="2"/>
    <n v="0"/>
    <n v="-345"/>
    <x v="9"/>
    <n v="6"/>
    <s v="Compras y Gastos"/>
    <n v="62"/>
    <s v="Servicios exteriores"/>
    <x v="12"/>
    <x v="12"/>
    <n v="6290"/>
    <s v="GASTOS"/>
  </r>
  <r>
    <n v="28"/>
    <x v="0"/>
    <x v="0"/>
    <x v="28"/>
    <x v="43"/>
    <x v="9"/>
    <x v="0"/>
    <x v="2"/>
    <n v="0"/>
    <n v="-213"/>
    <x v="9"/>
    <n v="6"/>
    <s v="Compras y Gastos"/>
    <n v="62"/>
    <s v="Servicios exteriores"/>
    <x v="12"/>
    <x v="12"/>
    <n v="6290"/>
    <s v="GASTOS"/>
  </r>
  <r>
    <n v="29"/>
    <x v="0"/>
    <x v="0"/>
    <x v="34"/>
    <x v="49"/>
    <x v="9"/>
    <x v="0"/>
    <x v="2"/>
    <n v="0"/>
    <n v="-3456"/>
    <x v="9"/>
    <n v="6"/>
    <s v="Compras y Gastos"/>
    <n v="63"/>
    <s v="Tributos"/>
    <x v="15"/>
    <x v="15"/>
    <n v="6310"/>
    <s v="GASTOS"/>
  </r>
  <r>
    <n v="30"/>
    <x v="0"/>
    <x v="0"/>
    <x v="18"/>
    <x v="18"/>
    <x v="3"/>
    <x v="0"/>
    <x v="2"/>
    <n v="0"/>
    <n v="-12345"/>
    <x v="3"/>
    <n v="6"/>
    <s v="Compras y Gastos"/>
    <n v="64"/>
    <s v="Gastos de personal"/>
    <x v="5"/>
    <x v="5"/>
    <n v="6400"/>
    <s v="GASTOS"/>
  </r>
  <r>
    <n v="31"/>
    <x v="0"/>
    <x v="0"/>
    <x v="18"/>
    <x v="25"/>
    <x v="4"/>
    <x v="0"/>
    <x v="2"/>
    <n v="0"/>
    <n v="-4500"/>
    <x v="4"/>
    <n v="6"/>
    <s v="Compras y Gastos"/>
    <n v="64"/>
    <s v="Gastos de personal"/>
    <x v="5"/>
    <x v="5"/>
    <n v="6400"/>
    <s v="GASTOS"/>
  </r>
  <r>
    <n v="32"/>
    <x v="0"/>
    <x v="0"/>
    <x v="18"/>
    <x v="26"/>
    <x v="3"/>
    <x v="0"/>
    <x v="2"/>
    <n v="0"/>
    <n v="-4000"/>
    <x v="3"/>
    <n v="6"/>
    <s v="Compras y Gastos"/>
    <n v="64"/>
    <s v="Gastos de personal"/>
    <x v="5"/>
    <x v="5"/>
    <n v="6400"/>
    <s v="GASTOS"/>
  </r>
  <r>
    <n v="33"/>
    <x v="0"/>
    <x v="0"/>
    <x v="18"/>
    <x v="27"/>
    <x v="3"/>
    <x v="0"/>
    <x v="2"/>
    <n v="0"/>
    <n v="-2500"/>
    <x v="3"/>
    <n v="6"/>
    <s v="Compras y Gastos"/>
    <n v="64"/>
    <s v="Gastos de personal"/>
    <x v="5"/>
    <x v="5"/>
    <n v="6400"/>
    <s v="GASTOS"/>
  </r>
  <r>
    <n v="34"/>
    <x v="0"/>
    <x v="0"/>
    <x v="18"/>
    <x v="28"/>
    <x v="3"/>
    <x v="0"/>
    <x v="2"/>
    <n v="0"/>
    <n v="-1500"/>
    <x v="3"/>
    <n v="6"/>
    <s v="Compras y Gastos"/>
    <n v="64"/>
    <s v="Gastos de personal"/>
    <x v="5"/>
    <x v="5"/>
    <n v="6400"/>
    <s v="GASTOS"/>
  </r>
  <r>
    <n v="35"/>
    <x v="0"/>
    <x v="0"/>
    <x v="18"/>
    <x v="29"/>
    <x v="5"/>
    <x v="0"/>
    <x v="2"/>
    <n v="0"/>
    <n v="-4000"/>
    <x v="5"/>
    <n v="6"/>
    <s v="Compras y Gastos"/>
    <n v="64"/>
    <s v="Gastos de personal"/>
    <x v="5"/>
    <x v="5"/>
    <n v="6400"/>
    <s v="GASTOS"/>
  </r>
  <r>
    <n v="36"/>
    <x v="0"/>
    <x v="0"/>
    <x v="18"/>
    <x v="30"/>
    <x v="6"/>
    <x v="0"/>
    <x v="2"/>
    <n v="0"/>
    <n v="-2000"/>
    <x v="6"/>
    <n v="6"/>
    <s v="Compras y Gastos"/>
    <n v="64"/>
    <s v="Gastos de personal"/>
    <x v="5"/>
    <x v="5"/>
    <n v="6400"/>
    <s v="GASTOS"/>
  </r>
  <r>
    <n v="37"/>
    <x v="0"/>
    <x v="0"/>
    <x v="18"/>
    <x v="31"/>
    <x v="6"/>
    <x v="0"/>
    <x v="2"/>
    <n v="0"/>
    <n v="-43211"/>
    <x v="6"/>
    <n v="6"/>
    <s v="Compras y Gastos"/>
    <n v="64"/>
    <s v="Gastos de personal"/>
    <x v="5"/>
    <x v="5"/>
    <n v="6400"/>
    <s v="GASTOS"/>
  </r>
  <r>
    <n v="38"/>
    <x v="0"/>
    <x v="0"/>
    <x v="18"/>
    <x v="32"/>
    <x v="6"/>
    <x v="0"/>
    <x v="2"/>
    <n v="0"/>
    <n v="-567"/>
    <x v="6"/>
    <n v="6"/>
    <s v="Compras y Gastos"/>
    <n v="64"/>
    <s v="Gastos de personal"/>
    <x v="5"/>
    <x v="5"/>
    <n v="6400"/>
    <s v="GASTOS"/>
  </r>
  <r>
    <n v="39"/>
    <x v="0"/>
    <x v="0"/>
    <x v="18"/>
    <x v="33"/>
    <x v="7"/>
    <x v="0"/>
    <x v="2"/>
    <n v="0"/>
    <n v="-2000"/>
    <x v="7"/>
    <n v="6"/>
    <s v="Compras y Gastos"/>
    <n v="64"/>
    <s v="Gastos de personal"/>
    <x v="5"/>
    <x v="5"/>
    <n v="6400"/>
    <s v="GASTOS"/>
  </r>
  <r>
    <n v="40"/>
    <x v="0"/>
    <x v="0"/>
    <x v="18"/>
    <x v="34"/>
    <x v="7"/>
    <x v="0"/>
    <x v="2"/>
    <n v="0"/>
    <n v="-1000"/>
    <x v="7"/>
    <n v="6"/>
    <s v="Compras y Gastos"/>
    <n v="64"/>
    <s v="Gastos de personal"/>
    <x v="5"/>
    <x v="5"/>
    <n v="6400"/>
    <s v="GASTOS"/>
  </r>
  <r>
    <n v="41"/>
    <x v="0"/>
    <x v="0"/>
    <x v="18"/>
    <x v="35"/>
    <x v="8"/>
    <x v="0"/>
    <x v="2"/>
    <n v="0"/>
    <n v="-4000"/>
    <x v="8"/>
    <n v="6"/>
    <s v="Compras y Gastos"/>
    <n v="64"/>
    <s v="Gastos de personal"/>
    <x v="5"/>
    <x v="5"/>
    <n v="6400"/>
    <s v="GASTOS"/>
  </r>
  <r>
    <n v="42"/>
    <x v="0"/>
    <x v="0"/>
    <x v="18"/>
    <x v="36"/>
    <x v="8"/>
    <x v="0"/>
    <x v="2"/>
    <n v="0"/>
    <n v="-1500"/>
    <x v="8"/>
    <n v="6"/>
    <s v="Compras y Gastos"/>
    <n v="64"/>
    <s v="Gastos de personal"/>
    <x v="5"/>
    <x v="5"/>
    <n v="6400"/>
    <s v="GASTOS"/>
  </r>
  <r>
    <n v="43"/>
    <x v="0"/>
    <x v="0"/>
    <x v="18"/>
    <x v="37"/>
    <x v="8"/>
    <x v="0"/>
    <x v="2"/>
    <n v="0"/>
    <n v="-1000"/>
    <x v="8"/>
    <n v="6"/>
    <s v="Compras y Gastos"/>
    <n v="64"/>
    <s v="Gastos de personal"/>
    <x v="5"/>
    <x v="5"/>
    <n v="6400"/>
    <s v="GASTOS"/>
  </r>
  <r>
    <n v="44"/>
    <x v="0"/>
    <x v="0"/>
    <x v="18"/>
    <x v="38"/>
    <x v="2"/>
    <x v="0"/>
    <x v="2"/>
    <n v="0"/>
    <n v="-1000"/>
    <x v="2"/>
    <n v="6"/>
    <s v="Compras y Gastos"/>
    <n v="64"/>
    <s v="Gastos de personal"/>
    <x v="5"/>
    <x v="5"/>
    <n v="6400"/>
    <s v="GASTOS"/>
  </r>
  <r>
    <n v="45"/>
    <x v="0"/>
    <x v="0"/>
    <x v="18"/>
    <x v="39"/>
    <x v="2"/>
    <x v="0"/>
    <x v="2"/>
    <n v="0"/>
    <n v="-1000"/>
    <x v="2"/>
    <n v="6"/>
    <s v="Compras y Gastos"/>
    <n v="64"/>
    <s v="Gastos de personal"/>
    <x v="5"/>
    <x v="5"/>
    <n v="6400"/>
    <s v="GASTOS"/>
  </r>
  <r>
    <n v="46"/>
    <x v="0"/>
    <x v="0"/>
    <x v="18"/>
    <x v="40"/>
    <x v="7"/>
    <x v="0"/>
    <x v="2"/>
    <n v="0"/>
    <n v="-1000"/>
    <x v="7"/>
    <n v="6"/>
    <s v="Compras y Gastos"/>
    <n v="64"/>
    <s v="Gastos de personal"/>
    <x v="5"/>
    <x v="5"/>
    <n v="6400"/>
    <s v="GASTOS"/>
  </r>
  <r>
    <n v="47"/>
    <x v="0"/>
    <x v="0"/>
    <x v="25"/>
    <x v="25"/>
    <x v="4"/>
    <x v="0"/>
    <x v="2"/>
    <n v="0"/>
    <n v="-1440"/>
    <x v="4"/>
    <n v="6"/>
    <s v="Compras y Gastos"/>
    <n v="64"/>
    <s v="Gastos de personal"/>
    <x v="9"/>
    <x v="9"/>
    <n v="6420"/>
    <s v="GASTOS"/>
  </r>
  <r>
    <n v="48"/>
    <x v="0"/>
    <x v="0"/>
    <x v="25"/>
    <x v="26"/>
    <x v="3"/>
    <x v="0"/>
    <x v="2"/>
    <n v="0"/>
    <n v="-1280"/>
    <x v="3"/>
    <n v="6"/>
    <s v="Compras y Gastos"/>
    <n v="64"/>
    <s v="Gastos de personal"/>
    <x v="9"/>
    <x v="9"/>
    <n v="6420"/>
    <s v="GASTOS"/>
  </r>
  <r>
    <n v="49"/>
    <x v="0"/>
    <x v="0"/>
    <x v="25"/>
    <x v="27"/>
    <x v="3"/>
    <x v="0"/>
    <x v="2"/>
    <n v="0"/>
    <n v="-800"/>
    <x v="3"/>
    <n v="6"/>
    <s v="Compras y Gastos"/>
    <n v="64"/>
    <s v="Gastos de personal"/>
    <x v="9"/>
    <x v="9"/>
    <n v="6420"/>
    <s v="GASTOS"/>
  </r>
  <r>
    <n v="50"/>
    <x v="0"/>
    <x v="0"/>
    <x v="25"/>
    <x v="28"/>
    <x v="3"/>
    <x v="0"/>
    <x v="2"/>
    <n v="0"/>
    <n v="-480"/>
    <x v="3"/>
    <n v="6"/>
    <s v="Compras y Gastos"/>
    <n v="64"/>
    <s v="Gastos de personal"/>
    <x v="9"/>
    <x v="9"/>
    <n v="6420"/>
    <s v="GASTOS"/>
  </r>
  <r>
    <n v="51"/>
    <x v="0"/>
    <x v="0"/>
    <x v="25"/>
    <x v="29"/>
    <x v="5"/>
    <x v="0"/>
    <x v="2"/>
    <n v="0"/>
    <n v="-1280"/>
    <x v="5"/>
    <n v="6"/>
    <s v="Compras y Gastos"/>
    <n v="64"/>
    <s v="Gastos de personal"/>
    <x v="9"/>
    <x v="9"/>
    <n v="6420"/>
    <s v="GASTOS"/>
  </r>
  <r>
    <n v="52"/>
    <x v="0"/>
    <x v="0"/>
    <x v="25"/>
    <x v="30"/>
    <x v="6"/>
    <x v="0"/>
    <x v="2"/>
    <n v="0"/>
    <n v="-640"/>
    <x v="6"/>
    <n v="6"/>
    <s v="Compras y Gastos"/>
    <n v="64"/>
    <s v="Gastos de personal"/>
    <x v="9"/>
    <x v="9"/>
    <n v="6420"/>
    <s v="GASTOS"/>
  </r>
  <r>
    <n v="53"/>
    <x v="0"/>
    <x v="0"/>
    <x v="25"/>
    <x v="31"/>
    <x v="6"/>
    <x v="0"/>
    <x v="2"/>
    <n v="0"/>
    <n v="-12345"/>
    <x v="6"/>
    <n v="6"/>
    <s v="Compras y Gastos"/>
    <n v="64"/>
    <s v="Gastos de personal"/>
    <x v="9"/>
    <x v="9"/>
    <n v="6420"/>
    <s v="GASTOS"/>
  </r>
  <r>
    <n v="54"/>
    <x v="0"/>
    <x v="0"/>
    <x v="25"/>
    <x v="32"/>
    <x v="6"/>
    <x v="0"/>
    <x v="2"/>
    <n v="0"/>
    <n v="-174.08"/>
    <x v="6"/>
    <n v="6"/>
    <s v="Compras y Gastos"/>
    <n v="64"/>
    <s v="Gastos de personal"/>
    <x v="9"/>
    <x v="9"/>
    <n v="6420"/>
    <s v="GASTOS"/>
  </r>
  <r>
    <n v="55"/>
    <x v="0"/>
    <x v="0"/>
    <x v="25"/>
    <x v="33"/>
    <x v="7"/>
    <x v="0"/>
    <x v="2"/>
    <n v="0"/>
    <n v="-640"/>
    <x v="7"/>
    <n v="6"/>
    <s v="Compras y Gastos"/>
    <n v="64"/>
    <s v="Gastos de personal"/>
    <x v="9"/>
    <x v="9"/>
    <n v="6420"/>
    <s v="GASTOS"/>
  </r>
  <r>
    <n v="56"/>
    <x v="0"/>
    <x v="0"/>
    <x v="25"/>
    <x v="34"/>
    <x v="7"/>
    <x v="0"/>
    <x v="2"/>
    <n v="0"/>
    <n v="-320"/>
    <x v="7"/>
    <n v="6"/>
    <s v="Compras y Gastos"/>
    <n v="64"/>
    <s v="Gastos de personal"/>
    <x v="9"/>
    <x v="9"/>
    <n v="6420"/>
    <s v="GASTOS"/>
  </r>
  <r>
    <n v="57"/>
    <x v="0"/>
    <x v="0"/>
    <x v="25"/>
    <x v="35"/>
    <x v="8"/>
    <x v="0"/>
    <x v="2"/>
    <n v="0"/>
    <n v="-1280"/>
    <x v="8"/>
    <n v="6"/>
    <s v="Compras y Gastos"/>
    <n v="64"/>
    <s v="Gastos de personal"/>
    <x v="9"/>
    <x v="9"/>
    <n v="6420"/>
    <s v="GASTOS"/>
  </r>
  <r>
    <n v="58"/>
    <x v="0"/>
    <x v="0"/>
    <x v="25"/>
    <x v="36"/>
    <x v="8"/>
    <x v="0"/>
    <x v="2"/>
    <n v="0"/>
    <n v="-480"/>
    <x v="8"/>
    <n v="6"/>
    <s v="Compras y Gastos"/>
    <n v="64"/>
    <s v="Gastos de personal"/>
    <x v="9"/>
    <x v="9"/>
    <n v="6420"/>
    <s v="GASTOS"/>
  </r>
  <r>
    <n v="59"/>
    <x v="0"/>
    <x v="0"/>
    <x v="25"/>
    <x v="37"/>
    <x v="8"/>
    <x v="0"/>
    <x v="2"/>
    <n v="0"/>
    <n v="-320"/>
    <x v="8"/>
    <n v="6"/>
    <s v="Compras y Gastos"/>
    <n v="64"/>
    <s v="Gastos de personal"/>
    <x v="9"/>
    <x v="9"/>
    <n v="6420"/>
    <s v="GASTOS"/>
  </r>
  <r>
    <n v="60"/>
    <x v="0"/>
    <x v="0"/>
    <x v="25"/>
    <x v="38"/>
    <x v="2"/>
    <x v="0"/>
    <x v="2"/>
    <n v="0"/>
    <n v="-320"/>
    <x v="2"/>
    <n v="6"/>
    <s v="Compras y Gastos"/>
    <n v="64"/>
    <s v="Gastos de personal"/>
    <x v="9"/>
    <x v="9"/>
    <n v="6420"/>
    <s v="GASTOS"/>
  </r>
  <r>
    <n v="61"/>
    <x v="0"/>
    <x v="0"/>
    <x v="25"/>
    <x v="39"/>
    <x v="2"/>
    <x v="0"/>
    <x v="2"/>
    <n v="0"/>
    <n v="-320"/>
    <x v="2"/>
    <n v="6"/>
    <s v="Compras y Gastos"/>
    <n v="64"/>
    <s v="Gastos de personal"/>
    <x v="9"/>
    <x v="9"/>
    <n v="6420"/>
    <s v="GASTOS"/>
  </r>
  <r>
    <n v="62"/>
    <x v="0"/>
    <x v="0"/>
    <x v="25"/>
    <x v="40"/>
    <x v="7"/>
    <x v="0"/>
    <x v="2"/>
    <n v="0"/>
    <n v="-320"/>
    <x v="7"/>
    <n v="6"/>
    <s v="Compras y Gastos"/>
    <n v="64"/>
    <s v="Gastos de personal"/>
    <x v="9"/>
    <x v="9"/>
    <n v="6420"/>
    <s v="GASTOS"/>
  </r>
  <r>
    <n v="63"/>
    <x v="0"/>
    <x v="0"/>
    <x v="35"/>
    <x v="50"/>
    <x v="10"/>
    <x v="0"/>
    <x v="2"/>
    <n v="0"/>
    <n v="-3455"/>
    <x v="10"/>
    <n v="6"/>
    <s v="Compras y Gastos"/>
    <n v="66"/>
    <s v="Gastos financieros"/>
    <x v="16"/>
    <x v="16"/>
    <n v="6690"/>
    <s v="GASTOS"/>
  </r>
  <r>
    <n v="64"/>
    <x v="0"/>
    <x v="0"/>
    <x v="36"/>
    <x v="51"/>
    <x v="6"/>
    <x v="0"/>
    <x v="2"/>
    <n v="0"/>
    <n v="-296.08333333333331"/>
    <x v="6"/>
    <n v="6"/>
    <s v="Compras y Gastos"/>
    <n v="68"/>
    <s v="Dotaciones para amortizaciones"/>
    <x v="17"/>
    <x v="17"/>
    <n v="6820"/>
    <s v="GASTOS"/>
  </r>
  <r>
    <n v="65"/>
    <x v="0"/>
    <x v="0"/>
    <x v="36"/>
    <x v="51"/>
    <x v="5"/>
    <x v="0"/>
    <x v="2"/>
    <n v="0"/>
    <n v="-52.25"/>
    <x v="5"/>
    <n v="6"/>
    <s v="Compras y Gastos"/>
    <n v="68"/>
    <s v="Dotaciones para amortizaciones"/>
    <x v="17"/>
    <x v="17"/>
    <n v="6820"/>
    <s v="GASTOS"/>
  </r>
  <r>
    <n v="66"/>
    <x v="0"/>
    <x v="0"/>
    <x v="36"/>
    <x v="51"/>
    <x v="7"/>
    <x v="0"/>
    <x v="2"/>
    <n v="0"/>
    <n v="-113.20833333333331"/>
    <x v="7"/>
    <n v="6"/>
    <s v="Compras y Gastos"/>
    <n v="68"/>
    <s v="Dotaciones para amortizaciones"/>
    <x v="17"/>
    <x v="17"/>
    <n v="6820"/>
    <s v="GASTOS"/>
  </r>
  <r>
    <n v="67"/>
    <x v="0"/>
    <x v="0"/>
    <x v="36"/>
    <x v="51"/>
    <x v="2"/>
    <x v="0"/>
    <x v="2"/>
    <n v="0"/>
    <n v="-130.625"/>
    <x v="2"/>
    <n v="6"/>
    <s v="Compras y Gastos"/>
    <n v="68"/>
    <s v="Dotaciones para amortizaciones"/>
    <x v="17"/>
    <x v="17"/>
    <n v="6820"/>
    <s v="GASTOS"/>
  </r>
  <r>
    <n v="68"/>
    <x v="0"/>
    <x v="0"/>
    <x v="36"/>
    <x v="51"/>
    <x v="3"/>
    <x v="0"/>
    <x v="2"/>
    <n v="0"/>
    <n v="-34.833333333333336"/>
    <x v="3"/>
    <n v="6"/>
    <s v="Compras y Gastos"/>
    <n v="68"/>
    <s v="Dotaciones para amortizaciones"/>
    <x v="17"/>
    <x v="17"/>
    <n v="6820"/>
    <s v="GASTOS"/>
  </r>
  <r>
    <n v="69"/>
    <x v="0"/>
    <x v="0"/>
    <x v="36"/>
    <x v="51"/>
    <x v="8"/>
    <x v="0"/>
    <x v="2"/>
    <n v="0"/>
    <n v="-43.541666666666664"/>
    <x v="8"/>
    <n v="6"/>
    <s v="Compras y Gastos"/>
    <n v="68"/>
    <s v="Dotaciones para amortizaciones"/>
    <x v="17"/>
    <x v="17"/>
    <n v="6820"/>
    <s v="GASTOS"/>
  </r>
  <r>
    <n v="70"/>
    <x v="0"/>
    <x v="0"/>
    <x v="36"/>
    <x v="51"/>
    <x v="4"/>
    <x v="0"/>
    <x v="2"/>
    <n v="0"/>
    <n v="-13.0625"/>
    <x v="4"/>
    <n v="6"/>
    <s v="Compras y Gastos"/>
    <n v="68"/>
    <s v="Dotaciones para amortizaciones"/>
    <x v="17"/>
    <x v="17"/>
    <n v="6820"/>
    <s v="GASTOS"/>
  </r>
  <r>
    <n v="71"/>
    <x v="0"/>
    <x v="0"/>
    <x v="36"/>
    <x v="51"/>
    <x v="9"/>
    <x v="0"/>
    <x v="2"/>
    <n v="0"/>
    <n v="-187.22916666666666"/>
    <x v="9"/>
    <n v="6"/>
    <s v="Compras y Gastos"/>
    <n v="68"/>
    <s v="Dotaciones para amortizaciones"/>
    <x v="17"/>
    <x v="17"/>
    <n v="6820"/>
    <s v="GASTOS"/>
  </r>
  <r>
    <n v="72"/>
    <x v="0"/>
    <x v="0"/>
    <x v="23"/>
    <x v="23"/>
    <x v="3"/>
    <x v="0"/>
    <x v="2"/>
    <n v="0"/>
    <n v="-1234"/>
    <x v="3"/>
    <n v="6"/>
    <s v="Compras y Gastos"/>
    <n v="69"/>
    <s v="Pérdidas por deterioro y otras"/>
    <x v="7"/>
    <x v="7"/>
    <n v="6940"/>
    <s v="GASTOS"/>
  </r>
  <r>
    <n v="73"/>
    <x v="0"/>
    <x v="0"/>
    <x v="0"/>
    <x v="0"/>
    <x v="0"/>
    <x v="0"/>
    <x v="2"/>
    <n v="0"/>
    <n v="99456"/>
    <x v="0"/>
    <n v="7"/>
    <s v="Ventas e Ingresos"/>
    <n v="70"/>
    <s v="Ventas mercaderías y servicios"/>
    <x v="0"/>
    <x v="0"/>
    <n v="7000"/>
    <s v="INGRESOS"/>
  </r>
  <r>
    <n v="74"/>
    <x v="0"/>
    <x v="0"/>
    <x v="1"/>
    <x v="1"/>
    <x v="0"/>
    <x v="0"/>
    <x v="2"/>
    <n v="0"/>
    <n v="29005"/>
    <x v="0"/>
    <n v="7"/>
    <s v="Ventas e Ingresos"/>
    <n v="70"/>
    <s v="Ventas mercaderías y servicios"/>
    <x v="0"/>
    <x v="0"/>
    <n v="7000"/>
    <s v="INGRESOS"/>
  </r>
  <r>
    <n v="75"/>
    <x v="0"/>
    <x v="0"/>
    <x v="2"/>
    <x v="2"/>
    <x v="0"/>
    <x v="0"/>
    <x v="2"/>
    <n v="0"/>
    <n v="15345"/>
    <x v="0"/>
    <n v="7"/>
    <s v="Ventas e Ingresos"/>
    <n v="70"/>
    <s v="Ventas mercaderías y servicios"/>
    <x v="0"/>
    <x v="0"/>
    <n v="7000"/>
    <s v="INGRESOS"/>
  </r>
  <r>
    <n v="7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0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0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0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0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0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0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0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0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0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0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1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1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1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1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1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1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1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1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1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1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2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2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2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2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2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2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2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2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2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2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3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3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3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3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3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3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3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3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3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3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4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4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4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4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4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4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4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4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4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4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5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5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5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5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5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5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5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5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5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5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6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6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6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6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6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6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6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6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6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6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7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7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7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7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7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7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7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7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7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7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8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8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8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8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8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8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8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8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8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8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9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9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9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9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9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9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9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9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9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9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0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0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0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0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0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0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0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0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0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0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1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1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1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1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1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1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1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1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1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1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2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2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2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2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2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2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2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2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2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2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3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3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3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3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3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3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3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3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3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3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4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4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4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4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4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4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4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4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4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4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5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5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5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5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5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5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5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5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5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5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6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6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6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6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6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6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6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6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6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6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7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7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7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7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7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7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7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7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7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7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8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8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8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8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8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8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8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8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8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8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9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9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9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9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9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9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9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9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9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29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0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0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0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0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0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0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0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0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0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0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1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1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1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1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1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1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1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1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1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1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2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2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2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2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2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2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2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2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2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2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3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3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3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3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3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3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3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3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3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3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4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4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4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4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4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4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4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4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4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4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5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5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5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5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5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5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5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5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5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5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6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6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6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6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6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6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6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6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6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6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7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7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7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7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7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7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7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7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7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7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8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8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8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8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8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8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8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8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8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8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9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9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9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9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9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9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9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9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9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39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0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0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0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0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0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0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0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0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0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0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1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1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1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1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1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1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1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1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1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1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2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2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2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2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2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2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2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2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2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2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3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3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3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3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3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3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3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3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3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3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4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4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4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4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4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4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4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4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4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4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5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5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5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5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5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5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5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5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5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5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6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6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6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6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6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6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6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6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6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6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7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7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7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7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7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7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7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7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7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7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8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8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8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8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8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8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8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8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8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8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9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9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9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9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9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9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9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9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9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49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0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0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0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0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0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0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0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0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0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0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1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1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1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1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1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1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1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1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1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1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2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2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2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2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2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2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2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2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2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2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3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3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3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3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3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3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3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3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3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3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4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4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4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4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4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4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4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4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4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4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5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5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5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5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5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5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5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5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5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5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6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6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6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6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6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6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6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6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6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6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7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7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7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7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7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7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7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7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7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7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8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8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8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8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8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8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8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8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8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8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9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9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9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9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9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9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9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9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9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59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0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0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0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0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0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0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0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0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0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0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1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1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1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1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1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1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1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1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1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1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2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2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2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2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2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2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2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2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2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2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3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3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3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3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3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3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3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3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3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3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4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4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4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4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4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4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4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4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4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4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5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5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5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5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5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5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5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5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5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5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6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6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6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6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6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6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6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6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6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6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7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7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7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7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7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7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7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7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7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7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8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8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8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8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8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8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8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8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8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8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9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9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9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9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9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9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9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9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9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69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0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0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0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0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0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0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0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0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0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0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1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1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1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1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1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1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1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1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1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1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2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2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2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2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2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2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2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2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2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2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3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3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3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3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3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3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3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3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3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3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4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4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4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4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4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4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4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4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4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4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5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5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5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5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5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5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5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5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5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5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6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6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6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6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6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6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6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6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6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6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7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7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7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7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7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7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7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7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7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7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8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8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8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8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8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8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8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8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8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8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9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9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9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9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9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9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9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9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9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79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0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0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0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0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0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0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0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0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0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0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1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1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1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1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1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1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1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1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1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1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2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2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2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2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2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2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2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2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2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2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3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3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3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3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3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3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3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3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3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3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4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4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4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4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4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4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4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4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4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4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5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5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5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5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5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5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5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5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5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5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6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6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6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6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6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6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6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6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6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6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7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7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7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7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7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7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7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7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7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7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8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8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8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8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8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8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8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8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8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8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9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9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9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9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9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9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9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9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9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89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0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0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0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0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0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0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0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0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0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0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1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1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1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1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1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1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1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1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1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1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2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2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2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2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2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2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2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2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2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2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3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3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3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3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3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3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3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3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3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3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4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4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4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4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4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4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4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4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4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4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5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5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5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5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5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5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5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5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5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5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6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6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6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6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6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6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6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6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6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6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7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7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7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7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7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7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7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7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7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7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8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8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8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8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8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8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8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8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8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8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9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91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92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93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94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95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96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97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98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999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000"/>
    <x v="0"/>
    <x v="0"/>
    <x v="36"/>
    <x v="51"/>
    <x v="9"/>
    <x v="0"/>
    <x v="2"/>
    <n v="0"/>
    <n v="0"/>
    <x v="9"/>
    <n v="6"/>
    <s v="Compras y Gastos"/>
    <n v="68"/>
    <s v="Dotaciones para amortizaciones"/>
    <x v="17"/>
    <x v="17"/>
    <n v="6820"/>
    <s v="GASTOS"/>
  </r>
  <r>
    <n v="1001"/>
    <x v="0"/>
    <x v="0"/>
    <x v="37"/>
    <x v="52"/>
    <x v="11"/>
    <x v="1"/>
    <x v="2"/>
    <n v="0"/>
    <n v="0"/>
    <x v="11"/>
    <n v="0"/>
    <n v="0"/>
    <n v="0"/>
    <n v="0"/>
    <x v="18"/>
    <x v="18"/>
    <n v="0"/>
    <n v="0"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n v="1"/>
    <x v="0"/>
    <x v="0"/>
    <x v="3"/>
    <x v="3"/>
    <x v="1"/>
    <x v="0"/>
    <x v="3"/>
    <n v="0"/>
    <n v="-23528.955806550595"/>
    <x v="1"/>
    <n v="6"/>
    <s v="Compras y Gastos"/>
    <n v="60"/>
    <s v="Compras"/>
    <x v="1"/>
    <x v="1"/>
    <n v="6000"/>
    <s v="GASTOS"/>
  </r>
  <r>
    <n v="2"/>
    <x v="0"/>
    <x v="0"/>
    <x v="4"/>
    <x v="4"/>
    <x v="1"/>
    <x v="0"/>
    <x v="3"/>
    <n v="0"/>
    <n v="-4087.5113622647459"/>
    <x v="1"/>
    <n v="6"/>
    <s v="Compras y Gastos"/>
    <n v="60"/>
    <s v="Compras"/>
    <x v="1"/>
    <x v="1"/>
    <n v="6000"/>
    <s v="GASTOS"/>
  </r>
  <r>
    <n v="3"/>
    <x v="0"/>
    <x v="0"/>
    <x v="5"/>
    <x v="5"/>
    <x v="1"/>
    <x v="0"/>
    <x v="3"/>
    <n v="0"/>
    <n v="-7352.009318445911"/>
    <x v="1"/>
    <n v="6"/>
    <s v="Compras y Gastos"/>
    <n v="60"/>
    <s v="Compras"/>
    <x v="1"/>
    <x v="1"/>
    <n v="6000"/>
    <s v="GASTOS"/>
  </r>
  <r>
    <n v="4"/>
    <x v="0"/>
    <x v="0"/>
    <x v="6"/>
    <x v="6"/>
    <x v="1"/>
    <x v="0"/>
    <x v="3"/>
    <n v="0"/>
    <n v="-11260.116895341785"/>
    <x v="1"/>
    <n v="6"/>
    <s v="Compras y Gastos"/>
    <n v="60"/>
    <s v="Compras"/>
    <x v="1"/>
    <x v="1"/>
    <n v="6000"/>
    <s v="GASTOS"/>
  </r>
  <r>
    <n v="5"/>
    <x v="0"/>
    <x v="0"/>
    <x v="7"/>
    <x v="7"/>
    <x v="1"/>
    <x v="0"/>
    <x v="3"/>
    <n v="0"/>
    <n v="-6901.4066173969613"/>
    <x v="1"/>
    <n v="6"/>
    <s v="Compras y Gastos"/>
    <n v="60"/>
    <s v="Compras"/>
    <x v="1"/>
    <x v="1"/>
    <n v="6000"/>
    <s v="GASTOS"/>
  </r>
  <r>
    <n v="6"/>
    <x v="0"/>
    <x v="0"/>
    <x v="9"/>
    <x v="9"/>
    <x v="1"/>
    <x v="0"/>
    <x v="3"/>
    <n v="0"/>
    <n v="-79.655172413793096"/>
    <x v="1"/>
    <n v="6"/>
    <s v="Compras y Gastos"/>
    <n v="60"/>
    <s v="Compras"/>
    <x v="3"/>
    <x v="3"/>
    <n v="6020"/>
    <s v="GASTOS"/>
  </r>
  <r>
    <n v="7"/>
    <x v="0"/>
    <x v="0"/>
    <x v="10"/>
    <x v="10"/>
    <x v="1"/>
    <x v="0"/>
    <x v="3"/>
    <n v="0"/>
    <n v="-354.02298850574721"/>
    <x v="1"/>
    <n v="6"/>
    <s v="Compras y Gastos"/>
    <n v="60"/>
    <s v="Compras"/>
    <x v="3"/>
    <x v="3"/>
    <n v="6020"/>
    <s v="GASTOS"/>
  </r>
  <r>
    <n v="8"/>
    <x v="0"/>
    <x v="0"/>
    <x v="11"/>
    <x v="11"/>
    <x v="1"/>
    <x v="0"/>
    <x v="3"/>
    <n v="0"/>
    <n v="-106.20689655172413"/>
    <x v="1"/>
    <n v="6"/>
    <s v="Compras y Gastos"/>
    <n v="60"/>
    <s v="Compras"/>
    <x v="3"/>
    <x v="3"/>
    <n v="6020"/>
    <s v="GASTOS"/>
  </r>
  <r>
    <n v="9"/>
    <x v="0"/>
    <x v="0"/>
    <x v="12"/>
    <x v="12"/>
    <x v="1"/>
    <x v="0"/>
    <x v="3"/>
    <n v="0"/>
    <n v="-132.75862068965517"/>
    <x v="1"/>
    <n v="6"/>
    <s v="Compras y Gastos"/>
    <n v="60"/>
    <s v="Compras"/>
    <x v="3"/>
    <x v="3"/>
    <n v="6020"/>
    <s v="GASTOS"/>
  </r>
  <r>
    <n v="10"/>
    <x v="0"/>
    <x v="0"/>
    <x v="8"/>
    <x v="8"/>
    <x v="1"/>
    <x v="0"/>
    <x v="3"/>
    <n v="0"/>
    <n v="13860"/>
    <x v="1"/>
    <n v="6"/>
    <s v="Compras y Gastos"/>
    <n v="61"/>
    <s v="Variación de existencias"/>
    <x v="2"/>
    <x v="2"/>
    <n v="6100"/>
    <s v="GASTOS"/>
  </r>
  <r>
    <n v="11"/>
    <x v="0"/>
    <x v="0"/>
    <x v="26"/>
    <x v="41"/>
    <x v="9"/>
    <x v="0"/>
    <x v="3"/>
    <n v="0"/>
    <n v="-53.103448275862064"/>
    <x v="9"/>
    <n v="6"/>
    <s v="Compras y Gastos"/>
    <n v="62"/>
    <s v="Servicios exteriores"/>
    <x v="10"/>
    <x v="10"/>
    <n v="6210"/>
    <s v="GASTOS"/>
  </r>
  <r>
    <n v="12"/>
    <x v="0"/>
    <x v="0"/>
    <x v="27"/>
    <x v="42"/>
    <x v="9"/>
    <x v="0"/>
    <x v="3"/>
    <n v="0"/>
    <n v="-106.20689655172413"/>
    <x v="9"/>
    <n v="6"/>
    <s v="Compras y Gastos"/>
    <n v="62"/>
    <s v="Servicios exteriores"/>
    <x v="11"/>
    <x v="11"/>
    <n v="6220"/>
    <s v="GASTOS"/>
  </r>
  <r>
    <n v="13"/>
    <x v="0"/>
    <x v="0"/>
    <x v="29"/>
    <x v="44"/>
    <x v="8"/>
    <x v="0"/>
    <x v="3"/>
    <n v="0"/>
    <n v="-159.31034482758619"/>
    <x v="8"/>
    <n v="6"/>
    <s v="Compras y Gastos"/>
    <n v="62"/>
    <s v="Servicios exteriores"/>
    <x v="13"/>
    <x v="13"/>
    <n v="6230"/>
    <s v="GASTOS"/>
  </r>
  <r>
    <n v="14"/>
    <x v="0"/>
    <x v="0"/>
    <x v="24"/>
    <x v="24"/>
    <x v="3"/>
    <x v="0"/>
    <x v="3"/>
    <n v="0"/>
    <n v="-6930"/>
    <x v="3"/>
    <n v="6"/>
    <s v="Compras y Gastos"/>
    <n v="62"/>
    <s v="Servicios exteriores"/>
    <x v="8"/>
    <x v="8"/>
    <n v="6240"/>
    <s v="GASTOS"/>
  </r>
  <r>
    <n v="15"/>
    <x v="0"/>
    <x v="0"/>
    <x v="30"/>
    <x v="45"/>
    <x v="9"/>
    <x v="0"/>
    <x v="3"/>
    <n v="0"/>
    <n v="-2124.1379310344828"/>
    <x v="9"/>
    <n v="6"/>
    <s v="Compras y Gastos"/>
    <n v="62"/>
    <s v="Servicios exteriores"/>
    <x v="14"/>
    <x v="14"/>
    <n v="6250"/>
    <s v="GASTOS"/>
  </r>
  <r>
    <n v="16"/>
    <x v="0"/>
    <x v="0"/>
    <x v="19"/>
    <x v="19"/>
    <x v="3"/>
    <x v="0"/>
    <x v="3"/>
    <n v="0"/>
    <n v="-4620"/>
    <x v="3"/>
    <n v="6"/>
    <s v="Compras y Gastos"/>
    <n v="62"/>
    <s v="Servicios exteriores"/>
    <x v="6"/>
    <x v="6"/>
    <n v="6270"/>
    <s v="GASTOS"/>
  </r>
  <r>
    <n v="17"/>
    <x v="0"/>
    <x v="0"/>
    <x v="20"/>
    <x v="20"/>
    <x v="3"/>
    <x v="0"/>
    <x v="3"/>
    <n v="0"/>
    <n v="-4620"/>
    <x v="3"/>
    <n v="6"/>
    <s v="Compras y Gastos"/>
    <n v="62"/>
    <s v="Servicios exteriores"/>
    <x v="6"/>
    <x v="6"/>
    <n v="6270"/>
    <s v="GASTOS"/>
  </r>
  <r>
    <n v="18"/>
    <x v="0"/>
    <x v="0"/>
    <x v="21"/>
    <x v="21"/>
    <x v="3"/>
    <x v="0"/>
    <x v="3"/>
    <n v="0"/>
    <n v="-6930"/>
    <x v="3"/>
    <n v="6"/>
    <s v="Compras y Gastos"/>
    <n v="62"/>
    <s v="Servicios exteriores"/>
    <x v="6"/>
    <x v="6"/>
    <n v="6270"/>
    <s v="GASTOS"/>
  </r>
  <r>
    <n v="19"/>
    <x v="0"/>
    <x v="0"/>
    <x v="22"/>
    <x v="22"/>
    <x v="3"/>
    <x v="0"/>
    <x v="3"/>
    <n v="0"/>
    <n v="-2310"/>
    <x v="3"/>
    <n v="6"/>
    <s v="Compras y Gastos"/>
    <n v="62"/>
    <s v="Servicios exteriores"/>
    <x v="6"/>
    <x v="6"/>
    <n v="6270"/>
    <s v="GASTOS"/>
  </r>
  <r>
    <n v="20"/>
    <x v="0"/>
    <x v="0"/>
    <x v="13"/>
    <x v="13"/>
    <x v="2"/>
    <x v="0"/>
    <x v="3"/>
    <n v="0"/>
    <n v="-2389.655172413793"/>
    <x v="2"/>
    <n v="6"/>
    <s v="Compras y Gastos"/>
    <n v="62"/>
    <s v="Servicios exteriores"/>
    <x v="4"/>
    <x v="4"/>
    <n v="6280"/>
    <s v="GASTOS"/>
  </r>
  <r>
    <n v="21"/>
    <x v="0"/>
    <x v="0"/>
    <x v="14"/>
    <x v="14"/>
    <x v="2"/>
    <x v="0"/>
    <x v="3"/>
    <n v="0"/>
    <n v="-283.21839080459762"/>
    <x v="2"/>
    <n v="6"/>
    <s v="Compras y Gastos"/>
    <n v="62"/>
    <s v="Servicios exteriores"/>
    <x v="4"/>
    <x v="4"/>
    <n v="6280"/>
    <s v="GASTOS"/>
  </r>
  <r>
    <n v="22"/>
    <x v="0"/>
    <x v="0"/>
    <x v="15"/>
    <x v="15"/>
    <x v="2"/>
    <x v="0"/>
    <x v="3"/>
    <n v="0"/>
    <n v="-7080.4597701149423"/>
    <x v="2"/>
    <n v="6"/>
    <s v="Compras y Gastos"/>
    <n v="62"/>
    <s v="Servicios exteriores"/>
    <x v="4"/>
    <x v="4"/>
    <n v="6280"/>
    <s v="GASTOS"/>
  </r>
  <r>
    <n v="23"/>
    <x v="0"/>
    <x v="0"/>
    <x v="16"/>
    <x v="16"/>
    <x v="2"/>
    <x v="0"/>
    <x v="3"/>
    <n v="0"/>
    <n v="-1947.1264367816091"/>
    <x v="2"/>
    <n v="6"/>
    <s v="Compras y Gastos"/>
    <n v="62"/>
    <s v="Servicios exteriores"/>
    <x v="4"/>
    <x v="4"/>
    <n v="6280"/>
    <s v="GASTOS"/>
  </r>
  <r>
    <n v="24"/>
    <x v="0"/>
    <x v="0"/>
    <x v="17"/>
    <x v="17"/>
    <x v="9"/>
    <x v="0"/>
    <x v="3"/>
    <n v="0"/>
    <n v="-531.0344827586207"/>
    <x v="9"/>
    <n v="6"/>
    <s v="Compras y Gastos"/>
    <n v="62"/>
    <s v="Servicios exteriores"/>
    <x v="4"/>
    <x v="4"/>
    <n v="6280"/>
    <s v="GASTOS"/>
  </r>
  <r>
    <n v="25"/>
    <x v="0"/>
    <x v="0"/>
    <x v="31"/>
    <x v="46"/>
    <x v="9"/>
    <x v="0"/>
    <x v="3"/>
    <n v="0"/>
    <n v="-106.20689655172413"/>
    <x v="9"/>
    <n v="6"/>
    <s v="Compras y Gastos"/>
    <n v="62"/>
    <s v="Servicios exteriores"/>
    <x v="12"/>
    <x v="12"/>
    <n v="6290"/>
    <s v="GASTOS"/>
  </r>
  <r>
    <n v="26"/>
    <x v="0"/>
    <x v="0"/>
    <x v="32"/>
    <x v="47"/>
    <x v="9"/>
    <x v="0"/>
    <x v="3"/>
    <n v="0"/>
    <n v="-424.82758620689651"/>
    <x v="9"/>
    <n v="6"/>
    <s v="Compras y Gastos"/>
    <n v="62"/>
    <s v="Servicios exteriores"/>
    <x v="12"/>
    <x v="12"/>
    <n v="6290"/>
    <s v="GASTOS"/>
  </r>
  <r>
    <n v="27"/>
    <x v="0"/>
    <x v="0"/>
    <x v="33"/>
    <x v="48"/>
    <x v="9"/>
    <x v="0"/>
    <x v="3"/>
    <n v="0"/>
    <n v="-265.51724137931035"/>
    <x v="9"/>
    <n v="6"/>
    <s v="Compras y Gastos"/>
    <n v="62"/>
    <s v="Servicios exteriores"/>
    <x v="12"/>
    <x v="12"/>
    <n v="6290"/>
    <s v="GASTOS"/>
  </r>
  <r>
    <n v="28"/>
    <x v="0"/>
    <x v="0"/>
    <x v="28"/>
    <x v="43"/>
    <x v="9"/>
    <x v="0"/>
    <x v="3"/>
    <n v="0"/>
    <n v="-318.62068965517238"/>
    <x v="9"/>
    <n v="6"/>
    <s v="Compras y Gastos"/>
    <n v="62"/>
    <s v="Servicios exteriores"/>
    <x v="12"/>
    <x v="12"/>
    <n v="6290"/>
    <s v="GASTOS"/>
  </r>
  <r>
    <n v="29"/>
    <x v="0"/>
    <x v="0"/>
    <x v="34"/>
    <x v="49"/>
    <x v="9"/>
    <x v="0"/>
    <x v="3"/>
    <n v="0"/>
    <n v="-4354.4827586206893"/>
    <x v="9"/>
    <n v="6"/>
    <s v="Compras y Gastos"/>
    <n v="63"/>
    <s v="Tributos"/>
    <x v="15"/>
    <x v="15"/>
    <n v="6310"/>
    <s v="GASTOS"/>
  </r>
  <r>
    <n v="30"/>
    <x v="0"/>
    <x v="0"/>
    <x v="18"/>
    <x v="18"/>
    <x v="3"/>
    <x v="0"/>
    <x v="3"/>
    <n v="0"/>
    <n v="-20790"/>
    <x v="3"/>
    <n v="6"/>
    <s v="Compras y Gastos"/>
    <n v="64"/>
    <s v="Gastos de personal"/>
    <x v="5"/>
    <x v="5"/>
    <n v="6400"/>
    <s v="GASTOS"/>
  </r>
  <r>
    <n v="31"/>
    <x v="0"/>
    <x v="0"/>
    <x v="18"/>
    <x v="25"/>
    <x v="4"/>
    <x v="0"/>
    <x v="3"/>
    <n v="0"/>
    <n v="-4779.3103448275861"/>
    <x v="4"/>
    <n v="6"/>
    <s v="Compras y Gastos"/>
    <n v="64"/>
    <s v="Gastos de personal"/>
    <x v="5"/>
    <x v="5"/>
    <n v="6400"/>
    <s v="GASTOS"/>
  </r>
  <r>
    <n v="32"/>
    <x v="0"/>
    <x v="0"/>
    <x v="18"/>
    <x v="26"/>
    <x v="3"/>
    <x v="0"/>
    <x v="3"/>
    <n v="0"/>
    <n v="-4248.2758620689656"/>
    <x v="3"/>
    <n v="6"/>
    <s v="Compras y Gastos"/>
    <n v="64"/>
    <s v="Gastos de personal"/>
    <x v="5"/>
    <x v="5"/>
    <n v="6400"/>
    <s v="GASTOS"/>
  </r>
  <r>
    <n v="33"/>
    <x v="0"/>
    <x v="0"/>
    <x v="18"/>
    <x v="27"/>
    <x v="3"/>
    <x v="0"/>
    <x v="3"/>
    <n v="0"/>
    <n v="-2655.1724137931033"/>
    <x v="3"/>
    <n v="6"/>
    <s v="Compras y Gastos"/>
    <n v="64"/>
    <s v="Gastos de personal"/>
    <x v="5"/>
    <x v="5"/>
    <n v="6400"/>
    <s v="GASTOS"/>
  </r>
  <r>
    <n v="34"/>
    <x v="0"/>
    <x v="0"/>
    <x v="18"/>
    <x v="28"/>
    <x v="3"/>
    <x v="0"/>
    <x v="3"/>
    <n v="0"/>
    <n v="-1593.1034482758621"/>
    <x v="3"/>
    <n v="6"/>
    <s v="Compras y Gastos"/>
    <n v="64"/>
    <s v="Gastos de personal"/>
    <x v="5"/>
    <x v="5"/>
    <n v="6400"/>
    <s v="GASTOS"/>
  </r>
  <r>
    <n v="35"/>
    <x v="0"/>
    <x v="0"/>
    <x v="18"/>
    <x v="29"/>
    <x v="5"/>
    <x v="0"/>
    <x v="3"/>
    <n v="0"/>
    <n v="-4248.2758620689656"/>
    <x v="5"/>
    <n v="6"/>
    <s v="Compras y Gastos"/>
    <n v="64"/>
    <s v="Gastos de personal"/>
    <x v="5"/>
    <x v="5"/>
    <n v="6400"/>
    <s v="GASTOS"/>
  </r>
  <r>
    <n v="36"/>
    <x v="0"/>
    <x v="0"/>
    <x v="18"/>
    <x v="30"/>
    <x v="6"/>
    <x v="0"/>
    <x v="3"/>
    <n v="0"/>
    <n v="-2124.1379310344828"/>
    <x v="6"/>
    <n v="6"/>
    <s v="Compras y Gastos"/>
    <n v="64"/>
    <s v="Gastos de personal"/>
    <x v="5"/>
    <x v="5"/>
    <n v="6400"/>
    <s v="GASTOS"/>
  </r>
  <r>
    <n v="37"/>
    <x v="0"/>
    <x v="0"/>
    <x v="18"/>
    <x v="31"/>
    <x v="6"/>
    <x v="0"/>
    <x v="3"/>
    <n v="0"/>
    <n v="-50979.310344827587"/>
    <x v="6"/>
    <n v="6"/>
    <s v="Compras y Gastos"/>
    <n v="64"/>
    <s v="Gastos de personal"/>
    <x v="5"/>
    <x v="5"/>
    <n v="6400"/>
    <s v="GASTOS"/>
  </r>
  <r>
    <n v="38"/>
    <x v="0"/>
    <x v="0"/>
    <x v="18"/>
    <x v="32"/>
    <x v="6"/>
    <x v="0"/>
    <x v="3"/>
    <n v="0"/>
    <n v="-577.76551724137937"/>
    <x v="6"/>
    <n v="6"/>
    <s v="Compras y Gastos"/>
    <n v="64"/>
    <s v="Gastos de personal"/>
    <x v="5"/>
    <x v="5"/>
    <n v="6400"/>
    <s v="GASTOS"/>
  </r>
  <r>
    <n v="39"/>
    <x v="0"/>
    <x v="0"/>
    <x v="18"/>
    <x v="33"/>
    <x v="7"/>
    <x v="0"/>
    <x v="3"/>
    <n v="0"/>
    <n v="-2124.1379310344828"/>
    <x v="7"/>
    <n v="6"/>
    <s v="Compras y Gastos"/>
    <n v="64"/>
    <s v="Gastos de personal"/>
    <x v="5"/>
    <x v="5"/>
    <n v="6400"/>
    <s v="GASTOS"/>
  </r>
  <r>
    <n v="40"/>
    <x v="0"/>
    <x v="0"/>
    <x v="18"/>
    <x v="34"/>
    <x v="7"/>
    <x v="0"/>
    <x v="3"/>
    <n v="0"/>
    <n v="-1062.0689655172414"/>
    <x v="7"/>
    <n v="6"/>
    <s v="Compras y Gastos"/>
    <n v="64"/>
    <s v="Gastos de personal"/>
    <x v="5"/>
    <x v="5"/>
    <n v="6400"/>
    <s v="GASTOS"/>
  </r>
  <r>
    <n v="41"/>
    <x v="0"/>
    <x v="0"/>
    <x v="18"/>
    <x v="35"/>
    <x v="8"/>
    <x v="0"/>
    <x v="3"/>
    <n v="0"/>
    <n v="-4248.2758620689656"/>
    <x v="8"/>
    <n v="6"/>
    <s v="Compras y Gastos"/>
    <n v="64"/>
    <s v="Gastos de personal"/>
    <x v="5"/>
    <x v="5"/>
    <n v="6400"/>
    <s v="GASTOS"/>
  </r>
  <r>
    <n v="42"/>
    <x v="0"/>
    <x v="0"/>
    <x v="18"/>
    <x v="36"/>
    <x v="8"/>
    <x v="0"/>
    <x v="3"/>
    <n v="0"/>
    <n v="-1593.1034482758621"/>
    <x v="8"/>
    <n v="6"/>
    <s v="Compras y Gastos"/>
    <n v="64"/>
    <s v="Gastos de personal"/>
    <x v="5"/>
    <x v="5"/>
    <n v="6400"/>
    <s v="GASTOS"/>
  </r>
  <r>
    <n v="43"/>
    <x v="0"/>
    <x v="0"/>
    <x v="18"/>
    <x v="37"/>
    <x v="8"/>
    <x v="0"/>
    <x v="3"/>
    <n v="0"/>
    <n v="-1062.0689655172414"/>
    <x v="8"/>
    <n v="6"/>
    <s v="Compras y Gastos"/>
    <n v="64"/>
    <s v="Gastos de personal"/>
    <x v="5"/>
    <x v="5"/>
    <n v="6400"/>
    <s v="GASTOS"/>
  </r>
  <r>
    <n v="44"/>
    <x v="0"/>
    <x v="0"/>
    <x v="18"/>
    <x v="38"/>
    <x v="2"/>
    <x v="0"/>
    <x v="3"/>
    <n v="0"/>
    <n v="-1062.0689655172414"/>
    <x v="2"/>
    <n v="6"/>
    <s v="Compras y Gastos"/>
    <n v="64"/>
    <s v="Gastos de personal"/>
    <x v="5"/>
    <x v="5"/>
    <n v="6400"/>
    <s v="GASTOS"/>
  </r>
  <r>
    <n v="45"/>
    <x v="0"/>
    <x v="0"/>
    <x v="18"/>
    <x v="39"/>
    <x v="2"/>
    <x v="0"/>
    <x v="3"/>
    <n v="0"/>
    <n v="-1062.0689655172414"/>
    <x v="2"/>
    <n v="6"/>
    <s v="Compras y Gastos"/>
    <n v="64"/>
    <s v="Gastos de personal"/>
    <x v="5"/>
    <x v="5"/>
    <n v="6400"/>
    <s v="GASTOS"/>
  </r>
  <r>
    <n v="46"/>
    <x v="0"/>
    <x v="0"/>
    <x v="18"/>
    <x v="40"/>
    <x v="7"/>
    <x v="0"/>
    <x v="3"/>
    <n v="0"/>
    <n v="-1062.0689655172414"/>
    <x v="7"/>
    <n v="6"/>
    <s v="Compras y Gastos"/>
    <n v="64"/>
    <s v="Gastos de personal"/>
    <x v="5"/>
    <x v="5"/>
    <n v="6400"/>
    <s v="GASTOS"/>
  </r>
  <r>
    <n v="47"/>
    <x v="0"/>
    <x v="0"/>
    <x v="25"/>
    <x v="25"/>
    <x v="4"/>
    <x v="0"/>
    <x v="3"/>
    <n v="0"/>
    <n v="-1529.3793103448274"/>
    <x v="4"/>
    <n v="6"/>
    <s v="Compras y Gastos"/>
    <n v="64"/>
    <s v="Gastos de personal"/>
    <x v="9"/>
    <x v="9"/>
    <n v="6420"/>
    <s v="GASTOS"/>
  </r>
  <r>
    <n v="48"/>
    <x v="0"/>
    <x v="0"/>
    <x v="25"/>
    <x v="26"/>
    <x v="3"/>
    <x v="0"/>
    <x v="3"/>
    <n v="0"/>
    <n v="-1359.4482758620691"/>
    <x v="3"/>
    <n v="6"/>
    <s v="Compras y Gastos"/>
    <n v="64"/>
    <s v="Gastos de personal"/>
    <x v="9"/>
    <x v="9"/>
    <n v="6420"/>
    <s v="GASTOS"/>
  </r>
  <r>
    <n v="49"/>
    <x v="0"/>
    <x v="0"/>
    <x v="25"/>
    <x v="27"/>
    <x v="3"/>
    <x v="0"/>
    <x v="3"/>
    <n v="0"/>
    <n v="-849.65517241379303"/>
    <x v="3"/>
    <n v="6"/>
    <s v="Compras y Gastos"/>
    <n v="64"/>
    <s v="Gastos de personal"/>
    <x v="9"/>
    <x v="9"/>
    <n v="6420"/>
    <s v="GASTOS"/>
  </r>
  <r>
    <n v="50"/>
    <x v="0"/>
    <x v="0"/>
    <x v="25"/>
    <x v="28"/>
    <x v="3"/>
    <x v="0"/>
    <x v="3"/>
    <n v="0"/>
    <n v="-509.79310344827587"/>
    <x v="3"/>
    <n v="6"/>
    <s v="Compras y Gastos"/>
    <n v="64"/>
    <s v="Gastos de personal"/>
    <x v="9"/>
    <x v="9"/>
    <n v="6420"/>
    <s v="GASTOS"/>
  </r>
  <r>
    <n v="51"/>
    <x v="0"/>
    <x v="0"/>
    <x v="25"/>
    <x v="29"/>
    <x v="5"/>
    <x v="0"/>
    <x v="3"/>
    <n v="0"/>
    <n v="-1359.4482758620691"/>
    <x v="5"/>
    <n v="6"/>
    <s v="Compras y Gastos"/>
    <n v="64"/>
    <s v="Gastos de personal"/>
    <x v="9"/>
    <x v="9"/>
    <n v="6420"/>
    <s v="GASTOS"/>
  </r>
  <r>
    <n v="52"/>
    <x v="0"/>
    <x v="0"/>
    <x v="25"/>
    <x v="30"/>
    <x v="6"/>
    <x v="0"/>
    <x v="3"/>
    <n v="0"/>
    <n v="-679.72413793103453"/>
    <x v="6"/>
    <n v="6"/>
    <s v="Compras y Gastos"/>
    <n v="64"/>
    <s v="Gastos de personal"/>
    <x v="9"/>
    <x v="9"/>
    <n v="6420"/>
    <s v="GASTOS"/>
  </r>
  <r>
    <n v="53"/>
    <x v="0"/>
    <x v="0"/>
    <x v="25"/>
    <x v="31"/>
    <x v="6"/>
    <x v="0"/>
    <x v="3"/>
    <n v="0"/>
    <n v="-16313.379310344828"/>
    <x v="6"/>
    <n v="6"/>
    <s v="Compras y Gastos"/>
    <n v="64"/>
    <s v="Gastos de personal"/>
    <x v="9"/>
    <x v="9"/>
    <n v="6420"/>
    <s v="GASTOS"/>
  </r>
  <r>
    <n v="54"/>
    <x v="0"/>
    <x v="0"/>
    <x v="25"/>
    <x v="32"/>
    <x v="6"/>
    <x v="0"/>
    <x v="3"/>
    <n v="0"/>
    <n v="-184.88496551724134"/>
    <x v="6"/>
    <n v="6"/>
    <s v="Compras y Gastos"/>
    <n v="64"/>
    <s v="Gastos de personal"/>
    <x v="9"/>
    <x v="9"/>
    <n v="6420"/>
    <s v="GASTOS"/>
  </r>
  <r>
    <n v="55"/>
    <x v="0"/>
    <x v="0"/>
    <x v="25"/>
    <x v="33"/>
    <x v="7"/>
    <x v="0"/>
    <x v="3"/>
    <n v="0"/>
    <n v="-679.72413793103453"/>
    <x v="7"/>
    <n v="6"/>
    <s v="Compras y Gastos"/>
    <n v="64"/>
    <s v="Gastos de personal"/>
    <x v="9"/>
    <x v="9"/>
    <n v="6420"/>
    <s v="GASTOS"/>
  </r>
  <r>
    <n v="56"/>
    <x v="0"/>
    <x v="0"/>
    <x v="25"/>
    <x v="34"/>
    <x v="7"/>
    <x v="0"/>
    <x v="3"/>
    <n v="0"/>
    <n v="-339.86206896551727"/>
    <x v="7"/>
    <n v="6"/>
    <s v="Compras y Gastos"/>
    <n v="64"/>
    <s v="Gastos de personal"/>
    <x v="9"/>
    <x v="9"/>
    <n v="6420"/>
    <s v="GASTOS"/>
  </r>
  <r>
    <n v="57"/>
    <x v="0"/>
    <x v="0"/>
    <x v="25"/>
    <x v="35"/>
    <x v="8"/>
    <x v="0"/>
    <x v="3"/>
    <n v="0"/>
    <n v="-1359.4482758620691"/>
    <x v="8"/>
    <n v="6"/>
    <s v="Compras y Gastos"/>
    <n v="64"/>
    <s v="Gastos de personal"/>
    <x v="9"/>
    <x v="9"/>
    <n v="6420"/>
    <s v="GASTOS"/>
  </r>
  <r>
    <n v="58"/>
    <x v="0"/>
    <x v="0"/>
    <x v="25"/>
    <x v="36"/>
    <x v="8"/>
    <x v="0"/>
    <x v="3"/>
    <n v="0"/>
    <n v="-509.79310344827587"/>
    <x v="8"/>
    <n v="6"/>
    <s v="Compras y Gastos"/>
    <n v="64"/>
    <s v="Gastos de personal"/>
    <x v="9"/>
    <x v="9"/>
    <n v="6420"/>
    <s v="GASTOS"/>
  </r>
  <r>
    <n v="59"/>
    <x v="0"/>
    <x v="0"/>
    <x v="25"/>
    <x v="37"/>
    <x v="8"/>
    <x v="0"/>
    <x v="3"/>
    <n v="0"/>
    <n v="-339.86206896551727"/>
    <x v="8"/>
    <n v="6"/>
    <s v="Compras y Gastos"/>
    <n v="64"/>
    <s v="Gastos de personal"/>
    <x v="9"/>
    <x v="9"/>
    <n v="6420"/>
    <s v="GASTOS"/>
  </r>
  <r>
    <n v="60"/>
    <x v="0"/>
    <x v="0"/>
    <x v="25"/>
    <x v="38"/>
    <x v="2"/>
    <x v="0"/>
    <x v="3"/>
    <n v="0"/>
    <n v="-339.86206896551727"/>
    <x v="2"/>
    <n v="6"/>
    <s v="Compras y Gastos"/>
    <n v="64"/>
    <s v="Gastos de personal"/>
    <x v="9"/>
    <x v="9"/>
    <n v="6420"/>
    <s v="GASTOS"/>
  </r>
  <r>
    <n v="61"/>
    <x v="0"/>
    <x v="0"/>
    <x v="25"/>
    <x v="39"/>
    <x v="2"/>
    <x v="0"/>
    <x v="3"/>
    <n v="0"/>
    <n v="-339.86206896551727"/>
    <x v="2"/>
    <n v="6"/>
    <s v="Compras y Gastos"/>
    <n v="64"/>
    <s v="Gastos de personal"/>
    <x v="9"/>
    <x v="9"/>
    <n v="6420"/>
    <s v="GASTOS"/>
  </r>
  <r>
    <n v="62"/>
    <x v="0"/>
    <x v="0"/>
    <x v="25"/>
    <x v="40"/>
    <x v="7"/>
    <x v="0"/>
    <x v="3"/>
    <n v="0"/>
    <n v="-339.86206896551727"/>
    <x v="7"/>
    <n v="6"/>
    <s v="Compras y Gastos"/>
    <n v="64"/>
    <s v="Gastos de personal"/>
    <x v="9"/>
    <x v="9"/>
    <n v="6420"/>
    <s v="GASTOS"/>
  </r>
  <r>
    <n v="63"/>
    <x v="0"/>
    <x v="0"/>
    <x v="35"/>
    <x v="50"/>
    <x v="10"/>
    <x v="0"/>
    <x v="3"/>
    <n v="0"/>
    <n v="-4620"/>
    <x v="10"/>
    <n v="6"/>
    <s v="Compras y Gastos"/>
    <n v="66"/>
    <s v="Gastos financieros"/>
    <x v="16"/>
    <x v="16"/>
    <n v="6690"/>
    <s v="GASTOS"/>
  </r>
  <r>
    <n v="64"/>
    <x v="0"/>
    <x v="0"/>
    <x v="36"/>
    <x v="51"/>
    <x v="6"/>
    <x v="0"/>
    <x v="3"/>
    <n v="0"/>
    <n v="-300.91954022988511"/>
    <x v="6"/>
    <n v="6"/>
    <s v="Compras y Gastos"/>
    <n v="68"/>
    <s v="Dotaciones para amortizaciones"/>
    <x v="17"/>
    <x v="17"/>
    <n v="6820"/>
    <s v="GASTOS"/>
  </r>
  <r>
    <n v="65"/>
    <x v="0"/>
    <x v="0"/>
    <x v="36"/>
    <x v="51"/>
    <x v="5"/>
    <x v="0"/>
    <x v="3"/>
    <n v="0"/>
    <n v="-53.103448275862064"/>
    <x v="5"/>
    <n v="6"/>
    <s v="Compras y Gastos"/>
    <n v="68"/>
    <s v="Dotaciones para amortizaciones"/>
    <x v="17"/>
    <x v="17"/>
    <n v="6820"/>
    <s v="GASTOS"/>
  </r>
  <r>
    <n v="66"/>
    <x v="0"/>
    <x v="0"/>
    <x v="36"/>
    <x v="51"/>
    <x v="7"/>
    <x v="0"/>
    <x v="3"/>
    <n v="0"/>
    <n v="-115.05747126436782"/>
    <x v="7"/>
    <n v="6"/>
    <s v="Compras y Gastos"/>
    <n v="68"/>
    <s v="Dotaciones para amortizaciones"/>
    <x v="17"/>
    <x v="17"/>
    <n v="6820"/>
    <s v="GASTOS"/>
  </r>
  <r>
    <n v="67"/>
    <x v="0"/>
    <x v="0"/>
    <x v="36"/>
    <x v="51"/>
    <x v="2"/>
    <x v="0"/>
    <x v="3"/>
    <n v="0"/>
    <n v="-132.75862068965517"/>
    <x v="2"/>
    <n v="6"/>
    <s v="Compras y Gastos"/>
    <n v="68"/>
    <s v="Dotaciones para amortizaciones"/>
    <x v="17"/>
    <x v="17"/>
    <n v="6820"/>
    <s v="GASTOS"/>
  </r>
  <r>
    <n v="68"/>
    <x v="0"/>
    <x v="0"/>
    <x v="36"/>
    <x v="51"/>
    <x v="3"/>
    <x v="0"/>
    <x v="3"/>
    <n v="0"/>
    <n v="-35.402298850574702"/>
    <x v="3"/>
    <n v="6"/>
    <s v="Compras y Gastos"/>
    <n v="68"/>
    <s v="Dotaciones para amortizaciones"/>
    <x v="17"/>
    <x v="17"/>
    <n v="6820"/>
    <s v="GASTOS"/>
  </r>
  <r>
    <n v="69"/>
    <x v="0"/>
    <x v="0"/>
    <x v="36"/>
    <x v="51"/>
    <x v="8"/>
    <x v="0"/>
    <x v="3"/>
    <n v="0"/>
    <n v="-44.252873563218401"/>
    <x v="8"/>
    <n v="6"/>
    <s v="Compras y Gastos"/>
    <n v="68"/>
    <s v="Dotaciones para amortizaciones"/>
    <x v="17"/>
    <x v="17"/>
    <n v="6820"/>
    <s v="GASTOS"/>
  </r>
  <r>
    <n v="70"/>
    <x v="0"/>
    <x v="0"/>
    <x v="36"/>
    <x v="51"/>
    <x v="4"/>
    <x v="0"/>
    <x v="3"/>
    <n v="0"/>
    <n v="-13.275862068965516"/>
    <x v="4"/>
    <n v="6"/>
    <s v="Compras y Gastos"/>
    <n v="68"/>
    <s v="Dotaciones para amortizaciones"/>
    <x v="17"/>
    <x v="17"/>
    <n v="6820"/>
    <s v="GASTOS"/>
  </r>
  <r>
    <n v="71"/>
    <x v="0"/>
    <x v="0"/>
    <x v="36"/>
    <x v="51"/>
    <x v="9"/>
    <x v="0"/>
    <x v="3"/>
    <n v="0"/>
    <n v="-190.28735632183913"/>
    <x v="9"/>
    <n v="6"/>
    <s v="Compras y Gastos"/>
    <n v="68"/>
    <s v="Dotaciones para amortizaciones"/>
    <x v="17"/>
    <x v="17"/>
    <n v="6820"/>
    <s v="GASTOS"/>
  </r>
  <r>
    <n v="72"/>
    <x v="0"/>
    <x v="0"/>
    <x v="23"/>
    <x v="23"/>
    <x v="3"/>
    <x v="0"/>
    <x v="3"/>
    <n v="0"/>
    <n v="-2310"/>
    <x v="3"/>
    <n v="6"/>
    <s v="Compras y Gastos"/>
    <n v="69"/>
    <s v="Pérdidas por deterioro y otras"/>
    <x v="7"/>
    <x v="7"/>
    <n v="6940"/>
    <s v="GASTOS"/>
  </r>
  <r>
    <n v="73"/>
    <x v="0"/>
    <x v="0"/>
    <x v="0"/>
    <x v="0"/>
    <x v="0"/>
    <x v="0"/>
    <x v="3"/>
    <n v="0"/>
    <n v="185000"/>
    <x v="0"/>
    <n v="7"/>
    <s v="Ventas e Ingresos"/>
    <n v="70"/>
    <s v="Ventas mercaderías y servicios"/>
    <x v="0"/>
    <x v="0"/>
    <n v="7000"/>
    <s v="INGRESOS"/>
  </r>
  <r>
    <n v="74"/>
    <x v="0"/>
    <x v="0"/>
    <x v="1"/>
    <x v="1"/>
    <x v="0"/>
    <x v="0"/>
    <x v="3"/>
    <n v="0"/>
    <n v="19000"/>
    <x v="0"/>
    <n v="7"/>
    <s v="Ventas e Ingresos"/>
    <n v="70"/>
    <s v="Ventas mercaderías y servicios"/>
    <x v="0"/>
    <x v="0"/>
    <n v="7000"/>
    <s v="INGRESOS"/>
  </r>
  <r>
    <n v="75"/>
    <x v="0"/>
    <x v="0"/>
    <x v="2"/>
    <x v="2"/>
    <x v="0"/>
    <x v="0"/>
    <x v="3"/>
    <n v="0"/>
    <n v="27000"/>
    <x v="0"/>
    <n v="7"/>
    <s v="Ventas e Ingresos"/>
    <n v="70"/>
    <s v="Ventas mercaderías y servicios"/>
    <x v="0"/>
    <x v="0"/>
    <n v="7000"/>
    <s v="INGRESOS"/>
  </r>
  <r>
    <n v="7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0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0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0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0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0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0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0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0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0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0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1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1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1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1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1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1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1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1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1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1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2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2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2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2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2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2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2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2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2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2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3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3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3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3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3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3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3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3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3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3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4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4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4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4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4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4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4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4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4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4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5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5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5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5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5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5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5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5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5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5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6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6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6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6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6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6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6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6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6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6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7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7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7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7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7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7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7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7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7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7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8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8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8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8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8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8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8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8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8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8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9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9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9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9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9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9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9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9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9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9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0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0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0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0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0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0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0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0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0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0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1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1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1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1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1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1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1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1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1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1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2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2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2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2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2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2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2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2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2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2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3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3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3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3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3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3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3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3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3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3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4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4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4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4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4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4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4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4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4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4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5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5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5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5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5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5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5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5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5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5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6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6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6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6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6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6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6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6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6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6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7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7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7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7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7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7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7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7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7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7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8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8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8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8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8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8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8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8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8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8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9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9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9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9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9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9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9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9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9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29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0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0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0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0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0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0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0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0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0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0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1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1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1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1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1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1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1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1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1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1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2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2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2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2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2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2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2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2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2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2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3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3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3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3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3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3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3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3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3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3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4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4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4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4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4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4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4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4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4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4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5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5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5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5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5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5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5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5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5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5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6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6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6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6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6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6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6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6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6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6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7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7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7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7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7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7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7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7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7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7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8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8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8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8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8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8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8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8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8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8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9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9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9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9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9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9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9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9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9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39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0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0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0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0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0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0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0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0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0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0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1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1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1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1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1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1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1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1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1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1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2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2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2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2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2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2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2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2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2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2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3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3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3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3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3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3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3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3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3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3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4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4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4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4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4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4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4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4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4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4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5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5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5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5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5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5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5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5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5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5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6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6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6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6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6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6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6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6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6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6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7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7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7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7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7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7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7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7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7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7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8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8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8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8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8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8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8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8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8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8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9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9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9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9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9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9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9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9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9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49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0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0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0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0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0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0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0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0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0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0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1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1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1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1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1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1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1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1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1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1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2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2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2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2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2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2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2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2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2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2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3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3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3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3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3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3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3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3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3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3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4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4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4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4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4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4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4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4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4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4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5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5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5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5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5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5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5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5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5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5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6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6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6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6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6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6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6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6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6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6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7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7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7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7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7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7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7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7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7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7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8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8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8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8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8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8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8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8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8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8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9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9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9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9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9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9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9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9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9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59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0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0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0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0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0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0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0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0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0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0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1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1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1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1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1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1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1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1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1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1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2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2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2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2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2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2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2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2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2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2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3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3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3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3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3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3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3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3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3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3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4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4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4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4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4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4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4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4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4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4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5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5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5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5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5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5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5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5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5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5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6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6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6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6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6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6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6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6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6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6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7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7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7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7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7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7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7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7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7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7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8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8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8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8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8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8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8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8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8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8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9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9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9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9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9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9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9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9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9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69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0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0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0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0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0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0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0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0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0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0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1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1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1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1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1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1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1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1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1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1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2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2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2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2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2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2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2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2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2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2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3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3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3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3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3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3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3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3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3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3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4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4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4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4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4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4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4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4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4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4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5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5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5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5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5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5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5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5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5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5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6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6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6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6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6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6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6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6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6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6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7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7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7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7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7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7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7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7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7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7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8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8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8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8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8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8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8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8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8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8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9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9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9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9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9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9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9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9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9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79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0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0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0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0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0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0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0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0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0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0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1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1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1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1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1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1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1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1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1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1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2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2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2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2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2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2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2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2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2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2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3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3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3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3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3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3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3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3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3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3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4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4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4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4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4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4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4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4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4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4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5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5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5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5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5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5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5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5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5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5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6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6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6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6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6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6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6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6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6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6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7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7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7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7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7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7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7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7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7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7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8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8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8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8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8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8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8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8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8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8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9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9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9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9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9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9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9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9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9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89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0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0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0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0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0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0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0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0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0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0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1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1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1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1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1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1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1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1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1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1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2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2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2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2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2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2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2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2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2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2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3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3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3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3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3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3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3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3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3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3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4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4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4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4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4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4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4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4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4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4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5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5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5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5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5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5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5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5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5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5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6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6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6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6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6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6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6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6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6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6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7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7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7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7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7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7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7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7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7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7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8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8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8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8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8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8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8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8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8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8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9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91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92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93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94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95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96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97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98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999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000"/>
    <x v="0"/>
    <x v="0"/>
    <x v="36"/>
    <x v="51"/>
    <x v="9"/>
    <x v="0"/>
    <x v="3"/>
    <n v="0"/>
    <n v="0"/>
    <x v="9"/>
    <n v="6"/>
    <s v="Compras y Gastos"/>
    <n v="68"/>
    <s v="Dotaciones para amortizaciones"/>
    <x v="17"/>
    <x v="17"/>
    <n v="6820"/>
    <s v="GASTOS"/>
  </r>
  <r>
    <n v="1001"/>
    <x v="0"/>
    <x v="0"/>
    <x v="37"/>
    <x v="52"/>
    <x v="11"/>
    <x v="1"/>
    <x v="3"/>
    <n v="0"/>
    <n v="0"/>
    <x v="11"/>
    <n v="0"/>
    <n v="0"/>
    <n v="0"/>
    <n v="0"/>
    <x v="18"/>
    <x v="18"/>
    <n v="0"/>
    <n v="0"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n v="1"/>
    <x v="0"/>
    <x v="0"/>
    <x v="3"/>
    <x v="3"/>
    <x v="1"/>
    <x v="0"/>
    <x v="4"/>
    <n v="0"/>
    <n v="-20870.489371265008"/>
    <x v="1"/>
    <n v="6"/>
    <s v="Compras y Gastos"/>
    <n v="60"/>
    <s v="Compras"/>
    <x v="1"/>
    <x v="1"/>
    <n v="6000"/>
    <s v="GASTOS"/>
  </r>
  <r>
    <n v="2"/>
    <x v="0"/>
    <x v="0"/>
    <x v="4"/>
    <x v="4"/>
    <x v="1"/>
    <x v="0"/>
    <x v="4"/>
    <n v="0"/>
    <n v="-3625.6756628919757"/>
    <x v="1"/>
    <n v="6"/>
    <s v="Compras y Gastos"/>
    <n v="60"/>
    <s v="Compras"/>
    <x v="1"/>
    <x v="1"/>
    <n v="6000"/>
    <s v="GASTOS"/>
  </r>
  <r>
    <n v="3"/>
    <x v="0"/>
    <x v="0"/>
    <x v="5"/>
    <x v="5"/>
    <x v="1"/>
    <x v="0"/>
    <x v="4"/>
    <n v="0"/>
    <n v="-6521.3277461020225"/>
    <x v="1"/>
    <n v="6"/>
    <s v="Compras y Gastos"/>
    <n v="60"/>
    <s v="Compras"/>
    <x v="1"/>
    <x v="1"/>
    <n v="6000"/>
    <s v="GASTOS"/>
  </r>
  <r>
    <n v="4"/>
    <x v="0"/>
    <x v="0"/>
    <x v="6"/>
    <x v="6"/>
    <x v="1"/>
    <x v="0"/>
    <x v="4"/>
    <n v="0"/>
    <n v="-9987.8699214525186"/>
    <x v="1"/>
    <n v="6"/>
    <s v="Compras y Gastos"/>
    <n v="60"/>
    <s v="Compras"/>
    <x v="1"/>
    <x v="1"/>
    <n v="6000"/>
    <s v="GASTOS"/>
  </r>
  <r>
    <n v="5"/>
    <x v="0"/>
    <x v="0"/>
    <x v="7"/>
    <x v="7"/>
    <x v="1"/>
    <x v="0"/>
    <x v="4"/>
    <n v="0"/>
    <n v="-6121.6372982884732"/>
    <x v="1"/>
    <n v="6"/>
    <s v="Compras y Gastos"/>
    <n v="60"/>
    <s v="Compras"/>
    <x v="1"/>
    <x v="1"/>
    <n v="6000"/>
    <s v="GASTOS"/>
  </r>
  <r>
    <n v="6"/>
    <x v="0"/>
    <x v="0"/>
    <x v="9"/>
    <x v="9"/>
    <x v="1"/>
    <x v="0"/>
    <x v="4"/>
    <n v="0"/>
    <n v="-70.655172413793096"/>
    <x v="1"/>
    <n v="6"/>
    <s v="Compras y Gastos"/>
    <n v="60"/>
    <s v="Compras"/>
    <x v="3"/>
    <x v="3"/>
    <n v="6020"/>
    <s v="GASTOS"/>
  </r>
  <r>
    <n v="7"/>
    <x v="0"/>
    <x v="0"/>
    <x v="10"/>
    <x v="10"/>
    <x v="1"/>
    <x v="0"/>
    <x v="4"/>
    <n v="0"/>
    <n v="-314.02298850574721"/>
    <x v="1"/>
    <n v="6"/>
    <s v="Compras y Gastos"/>
    <n v="60"/>
    <s v="Compras"/>
    <x v="3"/>
    <x v="3"/>
    <n v="6020"/>
    <s v="GASTOS"/>
  </r>
  <r>
    <n v="8"/>
    <x v="0"/>
    <x v="0"/>
    <x v="11"/>
    <x v="11"/>
    <x v="1"/>
    <x v="0"/>
    <x v="4"/>
    <n v="0"/>
    <n v="-94.206896551724128"/>
    <x v="1"/>
    <n v="6"/>
    <s v="Compras y Gastos"/>
    <n v="60"/>
    <s v="Compras"/>
    <x v="3"/>
    <x v="3"/>
    <n v="6020"/>
    <s v="GASTOS"/>
  </r>
  <r>
    <n v="9"/>
    <x v="0"/>
    <x v="0"/>
    <x v="12"/>
    <x v="12"/>
    <x v="1"/>
    <x v="0"/>
    <x v="4"/>
    <n v="0"/>
    <n v="-117.75862068965517"/>
    <x v="1"/>
    <n v="6"/>
    <s v="Compras y Gastos"/>
    <n v="60"/>
    <s v="Compras"/>
    <x v="3"/>
    <x v="3"/>
    <n v="6020"/>
    <s v="GASTOS"/>
  </r>
  <r>
    <n v="10"/>
    <x v="0"/>
    <x v="0"/>
    <x v="8"/>
    <x v="8"/>
    <x v="1"/>
    <x v="0"/>
    <x v="4"/>
    <n v="0"/>
    <n v="12294"/>
    <x v="1"/>
    <n v="6"/>
    <s v="Compras y Gastos"/>
    <n v="61"/>
    <s v="Variación de existencias"/>
    <x v="2"/>
    <x v="2"/>
    <n v="6100"/>
    <s v="GASTOS"/>
  </r>
  <r>
    <n v="11"/>
    <x v="0"/>
    <x v="0"/>
    <x v="26"/>
    <x v="41"/>
    <x v="9"/>
    <x v="0"/>
    <x v="4"/>
    <n v="0"/>
    <n v="-47.103448275862064"/>
    <x v="9"/>
    <n v="6"/>
    <s v="Compras y Gastos"/>
    <n v="62"/>
    <s v="Servicios exteriores"/>
    <x v="10"/>
    <x v="10"/>
    <n v="6210"/>
    <s v="GASTOS"/>
  </r>
  <r>
    <n v="12"/>
    <x v="0"/>
    <x v="0"/>
    <x v="27"/>
    <x v="42"/>
    <x v="9"/>
    <x v="0"/>
    <x v="4"/>
    <n v="0"/>
    <n v="-94.206896551724128"/>
    <x v="9"/>
    <n v="6"/>
    <s v="Compras y Gastos"/>
    <n v="62"/>
    <s v="Servicios exteriores"/>
    <x v="11"/>
    <x v="11"/>
    <n v="6220"/>
    <s v="GASTOS"/>
  </r>
  <r>
    <n v="13"/>
    <x v="0"/>
    <x v="0"/>
    <x v="29"/>
    <x v="44"/>
    <x v="8"/>
    <x v="0"/>
    <x v="4"/>
    <n v="0"/>
    <n v="-141.31034482758619"/>
    <x v="8"/>
    <n v="6"/>
    <s v="Compras y Gastos"/>
    <n v="62"/>
    <s v="Servicios exteriores"/>
    <x v="13"/>
    <x v="13"/>
    <n v="6230"/>
    <s v="GASTOS"/>
  </r>
  <r>
    <n v="14"/>
    <x v="0"/>
    <x v="0"/>
    <x v="24"/>
    <x v="24"/>
    <x v="3"/>
    <x v="0"/>
    <x v="4"/>
    <n v="0"/>
    <n v="-6147"/>
    <x v="3"/>
    <n v="6"/>
    <s v="Compras y Gastos"/>
    <n v="62"/>
    <s v="Servicios exteriores"/>
    <x v="8"/>
    <x v="8"/>
    <n v="6240"/>
    <s v="GASTOS"/>
  </r>
  <r>
    <n v="15"/>
    <x v="0"/>
    <x v="0"/>
    <x v="30"/>
    <x v="45"/>
    <x v="9"/>
    <x v="0"/>
    <x v="4"/>
    <n v="0"/>
    <n v="-1884.1379310344828"/>
    <x v="9"/>
    <n v="6"/>
    <s v="Compras y Gastos"/>
    <n v="62"/>
    <s v="Servicios exteriores"/>
    <x v="14"/>
    <x v="14"/>
    <n v="6250"/>
    <s v="GASTOS"/>
  </r>
  <r>
    <n v="16"/>
    <x v="0"/>
    <x v="0"/>
    <x v="19"/>
    <x v="19"/>
    <x v="3"/>
    <x v="0"/>
    <x v="4"/>
    <n v="0"/>
    <n v="-4098"/>
    <x v="3"/>
    <n v="6"/>
    <s v="Compras y Gastos"/>
    <n v="62"/>
    <s v="Servicios exteriores"/>
    <x v="6"/>
    <x v="6"/>
    <n v="6270"/>
    <s v="GASTOS"/>
  </r>
  <r>
    <n v="17"/>
    <x v="0"/>
    <x v="0"/>
    <x v="20"/>
    <x v="20"/>
    <x v="3"/>
    <x v="0"/>
    <x v="4"/>
    <n v="0"/>
    <n v="-4098"/>
    <x v="3"/>
    <n v="6"/>
    <s v="Compras y Gastos"/>
    <n v="62"/>
    <s v="Servicios exteriores"/>
    <x v="6"/>
    <x v="6"/>
    <n v="6270"/>
    <s v="GASTOS"/>
  </r>
  <r>
    <n v="18"/>
    <x v="0"/>
    <x v="0"/>
    <x v="21"/>
    <x v="21"/>
    <x v="3"/>
    <x v="0"/>
    <x v="4"/>
    <n v="0"/>
    <n v="-6147"/>
    <x v="3"/>
    <n v="6"/>
    <s v="Compras y Gastos"/>
    <n v="62"/>
    <s v="Servicios exteriores"/>
    <x v="6"/>
    <x v="6"/>
    <n v="6270"/>
    <s v="GASTOS"/>
  </r>
  <r>
    <n v="19"/>
    <x v="0"/>
    <x v="0"/>
    <x v="22"/>
    <x v="22"/>
    <x v="3"/>
    <x v="0"/>
    <x v="4"/>
    <n v="0"/>
    <n v="-2049"/>
    <x v="3"/>
    <n v="6"/>
    <s v="Compras y Gastos"/>
    <n v="62"/>
    <s v="Servicios exteriores"/>
    <x v="6"/>
    <x v="6"/>
    <n v="6270"/>
    <s v="GASTOS"/>
  </r>
  <r>
    <n v="20"/>
    <x v="0"/>
    <x v="0"/>
    <x v="13"/>
    <x v="13"/>
    <x v="2"/>
    <x v="0"/>
    <x v="4"/>
    <n v="0"/>
    <n v="-2119.655172413793"/>
    <x v="2"/>
    <n v="6"/>
    <s v="Compras y Gastos"/>
    <n v="62"/>
    <s v="Servicios exteriores"/>
    <x v="4"/>
    <x v="4"/>
    <n v="6280"/>
    <s v="GASTOS"/>
  </r>
  <r>
    <n v="21"/>
    <x v="0"/>
    <x v="0"/>
    <x v="14"/>
    <x v="14"/>
    <x v="2"/>
    <x v="0"/>
    <x v="4"/>
    <n v="0"/>
    <n v="-251.21839080459765"/>
    <x v="2"/>
    <n v="6"/>
    <s v="Compras y Gastos"/>
    <n v="62"/>
    <s v="Servicios exteriores"/>
    <x v="4"/>
    <x v="4"/>
    <n v="6280"/>
    <s v="GASTOS"/>
  </r>
  <r>
    <n v="22"/>
    <x v="0"/>
    <x v="0"/>
    <x v="15"/>
    <x v="15"/>
    <x v="2"/>
    <x v="0"/>
    <x v="4"/>
    <n v="0"/>
    <n v="-6280.4597701149423"/>
    <x v="2"/>
    <n v="6"/>
    <s v="Compras y Gastos"/>
    <n v="62"/>
    <s v="Servicios exteriores"/>
    <x v="4"/>
    <x v="4"/>
    <n v="6280"/>
    <s v="GASTOS"/>
  </r>
  <r>
    <n v="23"/>
    <x v="0"/>
    <x v="0"/>
    <x v="16"/>
    <x v="16"/>
    <x v="2"/>
    <x v="0"/>
    <x v="4"/>
    <n v="0"/>
    <n v="-1727.1264367816091"/>
    <x v="2"/>
    <n v="6"/>
    <s v="Compras y Gastos"/>
    <n v="62"/>
    <s v="Servicios exteriores"/>
    <x v="4"/>
    <x v="4"/>
    <n v="6280"/>
    <s v="GASTOS"/>
  </r>
  <r>
    <n v="24"/>
    <x v="0"/>
    <x v="0"/>
    <x v="17"/>
    <x v="17"/>
    <x v="9"/>
    <x v="0"/>
    <x v="4"/>
    <n v="0"/>
    <n v="-471.0344827586207"/>
    <x v="9"/>
    <n v="6"/>
    <s v="Compras y Gastos"/>
    <n v="62"/>
    <s v="Servicios exteriores"/>
    <x v="4"/>
    <x v="4"/>
    <n v="6280"/>
    <s v="GASTOS"/>
  </r>
  <r>
    <n v="25"/>
    <x v="0"/>
    <x v="0"/>
    <x v="31"/>
    <x v="46"/>
    <x v="9"/>
    <x v="0"/>
    <x v="4"/>
    <n v="0"/>
    <n v="-94.206896551724128"/>
    <x v="9"/>
    <n v="6"/>
    <s v="Compras y Gastos"/>
    <n v="62"/>
    <s v="Servicios exteriores"/>
    <x v="12"/>
    <x v="12"/>
    <n v="6290"/>
    <s v="GASTOS"/>
  </r>
  <r>
    <n v="26"/>
    <x v="0"/>
    <x v="0"/>
    <x v="32"/>
    <x v="47"/>
    <x v="9"/>
    <x v="0"/>
    <x v="4"/>
    <n v="0"/>
    <n v="-376.82758620689651"/>
    <x v="9"/>
    <n v="6"/>
    <s v="Compras y Gastos"/>
    <n v="62"/>
    <s v="Servicios exteriores"/>
    <x v="12"/>
    <x v="12"/>
    <n v="6290"/>
    <s v="GASTOS"/>
  </r>
  <r>
    <n v="27"/>
    <x v="0"/>
    <x v="0"/>
    <x v="33"/>
    <x v="48"/>
    <x v="9"/>
    <x v="0"/>
    <x v="4"/>
    <n v="0"/>
    <n v="-235.51724137931035"/>
    <x v="9"/>
    <n v="6"/>
    <s v="Compras y Gastos"/>
    <n v="62"/>
    <s v="Servicios exteriores"/>
    <x v="12"/>
    <x v="12"/>
    <n v="6290"/>
    <s v="GASTOS"/>
  </r>
  <r>
    <n v="28"/>
    <x v="0"/>
    <x v="0"/>
    <x v="28"/>
    <x v="43"/>
    <x v="9"/>
    <x v="0"/>
    <x v="4"/>
    <n v="0"/>
    <n v="-282.62068965517238"/>
    <x v="9"/>
    <n v="6"/>
    <s v="Compras y Gastos"/>
    <n v="62"/>
    <s v="Servicios exteriores"/>
    <x v="12"/>
    <x v="12"/>
    <n v="6290"/>
    <s v="GASTOS"/>
  </r>
  <r>
    <n v="29"/>
    <x v="0"/>
    <x v="0"/>
    <x v="34"/>
    <x v="49"/>
    <x v="9"/>
    <x v="0"/>
    <x v="4"/>
    <n v="0"/>
    <n v="-3862.4827586206898"/>
    <x v="9"/>
    <n v="6"/>
    <s v="Compras y Gastos"/>
    <n v="63"/>
    <s v="Tributos"/>
    <x v="15"/>
    <x v="15"/>
    <n v="6310"/>
    <s v="GASTOS"/>
  </r>
  <r>
    <n v="30"/>
    <x v="0"/>
    <x v="0"/>
    <x v="18"/>
    <x v="18"/>
    <x v="3"/>
    <x v="0"/>
    <x v="4"/>
    <n v="0"/>
    <n v="-18441"/>
    <x v="3"/>
    <n v="6"/>
    <s v="Compras y Gastos"/>
    <n v="64"/>
    <s v="Gastos de personal"/>
    <x v="5"/>
    <x v="5"/>
    <n v="6400"/>
    <s v="GASTOS"/>
  </r>
  <r>
    <n v="31"/>
    <x v="0"/>
    <x v="0"/>
    <x v="18"/>
    <x v="25"/>
    <x v="4"/>
    <x v="0"/>
    <x v="4"/>
    <n v="0"/>
    <n v="-4239.3103448275861"/>
    <x v="4"/>
    <n v="6"/>
    <s v="Compras y Gastos"/>
    <n v="64"/>
    <s v="Gastos de personal"/>
    <x v="5"/>
    <x v="5"/>
    <n v="6400"/>
    <s v="GASTOS"/>
  </r>
  <r>
    <n v="32"/>
    <x v="0"/>
    <x v="0"/>
    <x v="18"/>
    <x v="26"/>
    <x v="3"/>
    <x v="0"/>
    <x v="4"/>
    <n v="0"/>
    <n v="-3768.2758620689656"/>
    <x v="3"/>
    <n v="6"/>
    <s v="Compras y Gastos"/>
    <n v="64"/>
    <s v="Gastos de personal"/>
    <x v="5"/>
    <x v="5"/>
    <n v="6400"/>
    <s v="GASTOS"/>
  </r>
  <r>
    <n v="33"/>
    <x v="0"/>
    <x v="0"/>
    <x v="18"/>
    <x v="27"/>
    <x v="3"/>
    <x v="0"/>
    <x v="4"/>
    <n v="0"/>
    <n v="-2355.1724137931033"/>
    <x v="3"/>
    <n v="6"/>
    <s v="Compras y Gastos"/>
    <n v="64"/>
    <s v="Gastos de personal"/>
    <x v="5"/>
    <x v="5"/>
    <n v="6400"/>
    <s v="GASTOS"/>
  </r>
  <r>
    <n v="34"/>
    <x v="0"/>
    <x v="0"/>
    <x v="18"/>
    <x v="28"/>
    <x v="3"/>
    <x v="0"/>
    <x v="4"/>
    <n v="0"/>
    <n v="-1413.1034482758621"/>
    <x v="3"/>
    <n v="6"/>
    <s v="Compras y Gastos"/>
    <n v="64"/>
    <s v="Gastos de personal"/>
    <x v="5"/>
    <x v="5"/>
    <n v="6400"/>
    <s v="GASTOS"/>
  </r>
  <r>
    <n v="35"/>
    <x v="0"/>
    <x v="0"/>
    <x v="18"/>
    <x v="29"/>
    <x v="5"/>
    <x v="0"/>
    <x v="4"/>
    <n v="0"/>
    <n v="-3768.2758620689656"/>
    <x v="5"/>
    <n v="6"/>
    <s v="Compras y Gastos"/>
    <n v="64"/>
    <s v="Gastos de personal"/>
    <x v="5"/>
    <x v="5"/>
    <n v="6400"/>
    <s v="GASTOS"/>
  </r>
  <r>
    <n v="36"/>
    <x v="0"/>
    <x v="0"/>
    <x v="18"/>
    <x v="30"/>
    <x v="6"/>
    <x v="0"/>
    <x v="4"/>
    <n v="0"/>
    <n v="-1884.1379310344828"/>
    <x v="6"/>
    <n v="6"/>
    <s v="Compras y Gastos"/>
    <n v="64"/>
    <s v="Gastos de personal"/>
    <x v="5"/>
    <x v="5"/>
    <n v="6400"/>
    <s v="GASTOS"/>
  </r>
  <r>
    <n v="37"/>
    <x v="0"/>
    <x v="0"/>
    <x v="18"/>
    <x v="31"/>
    <x v="6"/>
    <x v="0"/>
    <x v="4"/>
    <n v="0"/>
    <n v="-45219.310344827587"/>
    <x v="6"/>
    <n v="6"/>
    <s v="Compras y Gastos"/>
    <n v="64"/>
    <s v="Gastos de personal"/>
    <x v="5"/>
    <x v="5"/>
    <n v="6400"/>
    <s v="GASTOS"/>
  </r>
  <r>
    <n v="38"/>
    <x v="0"/>
    <x v="0"/>
    <x v="18"/>
    <x v="32"/>
    <x v="6"/>
    <x v="0"/>
    <x v="4"/>
    <n v="0"/>
    <n v="-512.48551724137928"/>
    <x v="6"/>
    <n v="6"/>
    <s v="Compras y Gastos"/>
    <n v="64"/>
    <s v="Gastos de personal"/>
    <x v="5"/>
    <x v="5"/>
    <n v="6400"/>
    <s v="GASTOS"/>
  </r>
  <r>
    <n v="39"/>
    <x v="0"/>
    <x v="0"/>
    <x v="18"/>
    <x v="33"/>
    <x v="7"/>
    <x v="0"/>
    <x v="4"/>
    <n v="0"/>
    <n v="-1884.1379310344828"/>
    <x v="7"/>
    <n v="6"/>
    <s v="Compras y Gastos"/>
    <n v="64"/>
    <s v="Gastos de personal"/>
    <x v="5"/>
    <x v="5"/>
    <n v="6400"/>
    <s v="GASTOS"/>
  </r>
  <r>
    <n v="40"/>
    <x v="0"/>
    <x v="0"/>
    <x v="18"/>
    <x v="34"/>
    <x v="7"/>
    <x v="0"/>
    <x v="4"/>
    <n v="0"/>
    <n v="-942.06896551724139"/>
    <x v="7"/>
    <n v="6"/>
    <s v="Compras y Gastos"/>
    <n v="64"/>
    <s v="Gastos de personal"/>
    <x v="5"/>
    <x v="5"/>
    <n v="6400"/>
    <s v="GASTOS"/>
  </r>
  <r>
    <n v="41"/>
    <x v="0"/>
    <x v="0"/>
    <x v="18"/>
    <x v="35"/>
    <x v="8"/>
    <x v="0"/>
    <x v="4"/>
    <n v="0"/>
    <n v="-3768.2758620689656"/>
    <x v="8"/>
    <n v="6"/>
    <s v="Compras y Gastos"/>
    <n v="64"/>
    <s v="Gastos de personal"/>
    <x v="5"/>
    <x v="5"/>
    <n v="6400"/>
    <s v="GASTOS"/>
  </r>
  <r>
    <n v="42"/>
    <x v="0"/>
    <x v="0"/>
    <x v="18"/>
    <x v="36"/>
    <x v="8"/>
    <x v="0"/>
    <x v="4"/>
    <n v="0"/>
    <n v="-1413.1034482758621"/>
    <x v="8"/>
    <n v="6"/>
    <s v="Compras y Gastos"/>
    <n v="64"/>
    <s v="Gastos de personal"/>
    <x v="5"/>
    <x v="5"/>
    <n v="6400"/>
    <s v="GASTOS"/>
  </r>
  <r>
    <n v="43"/>
    <x v="0"/>
    <x v="0"/>
    <x v="18"/>
    <x v="37"/>
    <x v="8"/>
    <x v="0"/>
    <x v="4"/>
    <n v="0"/>
    <n v="-942.06896551724139"/>
    <x v="8"/>
    <n v="6"/>
    <s v="Compras y Gastos"/>
    <n v="64"/>
    <s v="Gastos de personal"/>
    <x v="5"/>
    <x v="5"/>
    <n v="6400"/>
    <s v="GASTOS"/>
  </r>
  <r>
    <n v="44"/>
    <x v="0"/>
    <x v="0"/>
    <x v="18"/>
    <x v="38"/>
    <x v="2"/>
    <x v="0"/>
    <x v="4"/>
    <n v="0"/>
    <n v="-942.06896551724139"/>
    <x v="2"/>
    <n v="6"/>
    <s v="Compras y Gastos"/>
    <n v="64"/>
    <s v="Gastos de personal"/>
    <x v="5"/>
    <x v="5"/>
    <n v="6400"/>
    <s v="GASTOS"/>
  </r>
  <r>
    <n v="45"/>
    <x v="0"/>
    <x v="0"/>
    <x v="18"/>
    <x v="39"/>
    <x v="2"/>
    <x v="0"/>
    <x v="4"/>
    <n v="0"/>
    <n v="-942.06896551724139"/>
    <x v="2"/>
    <n v="6"/>
    <s v="Compras y Gastos"/>
    <n v="64"/>
    <s v="Gastos de personal"/>
    <x v="5"/>
    <x v="5"/>
    <n v="6400"/>
    <s v="GASTOS"/>
  </r>
  <r>
    <n v="46"/>
    <x v="0"/>
    <x v="0"/>
    <x v="18"/>
    <x v="40"/>
    <x v="7"/>
    <x v="0"/>
    <x v="4"/>
    <n v="0"/>
    <n v="-942.06896551724139"/>
    <x v="7"/>
    <n v="6"/>
    <s v="Compras y Gastos"/>
    <n v="64"/>
    <s v="Gastos de personal"/>
    <x v="5"/>
    <x v="5"/>
    <n v="6400"/>
    <s v="GASTOS"/>
  </r>
  <r>
    <n v="47"/>
    <x v="0"/>
    <x v="0"/>
    <x v="25"/>
    <x v="25"/>
    <x v="4"/>
    <x v="0"/>
    <x v="4"/>
    <n v="0"/>
    <n v="-1356.5793103448275"/>
    <x v="4"/>
    <n v="6"/>
    <s v="Compras y Gastos"/>
    <n v="64"/>
    <s v="Gastos de personal"/>
    <x v="9"/>
    <x v="9"/>
    <n v="6420"/>
    <s v="GASTOS"/>
  </r>
  <r>
    <n v="48"/>
    <x v="0"/>
    <x v="0"/>
    <x v="25"/>
    <x v="26"/>
    <x v="3"/>
    <x v="0"/>
    <x v="4"/>
    <n v="0"/>
    <n v="-1205.8482758620689"/>
    <x v="3"/>
    <n v="6"/>
    <s v="Compras y Gastos"/>
    <n v="64"/>
    <s v="Gastos de personal"/>
    <x v="9"/>
    <x v="9"/>
    <n v="6420"/>
    <s v="GASTOS"/>
  </r>
  <r>
    <n v="49"/>
    <x v="0"/>
    <x v="0"/>
    <x v="25"/>
    <x v="27"/>
    <x v="3"/>
    <x v="0"/>
    <x v="4"/>
    <n v="0"/>
    <n v="-753.65517241379303"/>
    <x v="3"/>
    <n v="6"/>
    <s v="Compras y Gastos"/>
    <n v="64"/>
    <s v="Gastos de personal"/>
    <x v="9"/>
    <x v="9"/>
    <n v="6420"/>
    <s v="GASTOS"/>
  </r>
  <r>
    <n v="50"/>
    <x v="0"/>
    <x v="0"/>
    <x v="25"/>
    <x v="28"/>
    <x v="3"/>
    <x v="0"/>
    <x v="4"/>
    <n v="0"/>
    <n v="-452.19310344827591"/>
    <x v="3"/>
    <n v="6"/>
    <s v="Compras y Gastos"/>
    <n v="64"/>
    <s v="Gastos de personal"/>
    <x v="9"/>
    <x v="9"/>
    <n v="6420"/>
    <s v="GASTOS"/>
  </r>
  <r>
    <n v="51"/>
    <x v="0"/>
    <x v="0"/>
    <x v="25"/>
    <x v="29"/>
    <x v="5"/>
    <x v="0"/>
    <x v="4"/>
    <n v="0"/>
    <n v="-1205.8482758620689"/>
    <x v="5"/>
    <n v="6"/>
    <s v="Compras y Gastos"/>
    <n v="64"/>
    <s v="Gastos de personal"/>
    <x v="9"/>
    <x v="9"/>
    <n v="6420"/>
    <s v="GASTOS"/>
  </r>
  <r>
    <n v="52"/>
    <x v="0"/>
    <x v="0"/>
    <x v="25"/>
    <x v="30"/>
    <x v="6"/>
    <x v="0"/>
    <x v="4"/>
    <n v="0"/>
    <n v="-602.92413793103447"/>
    <x v="6"/>
    <n v="6"/>
    <s v="Compras y Gastos"/>
    <n v="64"/>
    <s v="Gastos de personal"/>
    <x v="9"/>
    <x v="9"/>
    <n v="6420"/>
    <s v="GASTOS"/>
  </r>
  <r>
    <n v="53"/>
    <x v="0"/>
    <x v="0"/>
    <x v="25"/>
    <x v="31"/>
    <x v="6"/>
    <x v="0"/>
    <x v="4"/>
    <n v="0"/>
    <n v="-14470.179310344829"/>
    <x v="6"/>
    <n v="6"/>
    <s v="Compras y Gastos"/>
    <n v="64"/>
    <s v="Gastos de personal"/>
    <x v="9"/>
    <x v="9"/>
    <n v="6420"/>
    <s v="GASTOS"/>
  </r>
  <r>
    <n v="54"/>
    <x v="0"/>
    <x v="0"/>
    <x v="25"/>
    <x v="32"/>
    <x v="6"/>
    <x v="0"/>
    <x v="4"/>
    <n v="0"/>
    <n v="-163.99536551724134"/>
    <x v="6"/>
    <n v="6"/>
    <s v="Compras y Gastos"/>
    <n v="64"/>
    <s v="Gastos de personal"/>
    <x v="9"/>
    <x v="9"/>
    <n v="6420"/>
    <s v="GASTOS"/>
  </r>
  <r>
    <n v="55"/>
    <x v="0"/>
    <x v="0"/>
    <x v="25"/>
    <x v="33"/>
    <x v="7"/>
    <x v="0"/>
    <x v="4"/>
    <n v="0"/>
    <n v="-602.92413793103447"/>
    <x v="7"/>
    <n v="6"/>
    <s v="Compras y Gastos"/>
    <n v="64"/>
    <s v="Gastos de personal"/>
    <x v="9"/>
    <x v="9"/>
    <n v="6420"/>
    <s v="GASTOS"/>
  </r>
  <r>
    <n v="56"/>
    <x v="0"/>
    <x v="0"/>
    <x v="25"/>
    <x v="34"/>
    <x v="7"/>
    <x v="0"/>
    <x v="4"/>
    <n v="0"/>
    <n v="-301.46206896551723"/>
    <x v="7"/>
    <n v="6"/>
    <s v="Compras y Gastos"/>
    <n v="64"/>
    <s v="Gastos de personal"/>
    <x v="9"/>
    <x v="9"/>
    <n v="6420"/>
    <s v="GASTOS"/>
  </r>
  <r>
    <n v="57"/>
    <x v="0"/>
    <x v="0"/>
    <x v="25"/>
    <x v="35"/>
    <x v="8"/>
    <x v="0"/>
    <x v="4"/>
    <n v="0"/>
    <n v="-1205.8482758620689"/>
    <x v="8"/>
    <n v="6"/>
    <s v="Compras y Gastos"/>
    <n v="64"/>
    <s v="Gastos de personal"/>
    <x v="9"/>
    <x v="9"/>
    <n v="6420"/>
    <s v="GASTOS"/>
  </r>
  <r>
    <n v="58"/>
    <x v="0"/>
    <x v="0"/>
    <x v="25"/>
    <x v="36"/>
    <x v="8"/>
    <x v="0"/>
    <x v="4"/>
    <n v="0"/>
    <n v="-452.19310344827591"/>
    <x v="8"/>
    <n v="6"/>
    <s v="Compras y Gastos"/>
    <n v="64"/>
    <s v="Gastos de personal"/>
    <x v="9"/>
    <x v="9"/>
    <n v="6420"/>
    <s v="GASTOS"/>
  </r>
  <r>
    <n v="59"/>
    <x v="0"/>
    <x v="0"/>
    <x v="25"/>
    <x v="37"/>
    <x v="8"/>
    <x v="0"/>
    <x v="4"/>
    <n v="0"/>
    <n v="-301.46206896551723"/>
    <x v="8"/>
    <n v="6"/>
    <s v="Compras y Gastos"/>
    <n v="64"/>
    <s v="Gastos de personal"/>
    <x v="9"/>
    <x v="9"/>
    <n v="6420"/>
    <s v="GASTOS"/>
  </r>
  <r>
    <n v="60"/>
    <x v="0"/>
    <x v="0"/>
    <x v="25"/>
    <x v="38"/>
    <x v="2"/>
    <x v="0"/>
    <x v="4"/>
    <n v="0"/>
    <n v="-301.46206896551723"/>
    <x v="2"/>
    <n v="6"/>
    <s v="Compras y Gastos"/>
    <n v="64"/>
    <s v="Gastos de personal"/>
    <x v="9"/>
    <x v="9"/>
    <n v="6420"/>
    <s v="GASTOS"/>
  </r>
  <r>
    <n v="61"/>
    <x v="0"/>
    <x v="0"/>
    <x v="25"/>
    <x v="39"/>
    <x v="2"/>
    <x v="0"/>
    <x v="4"/>
    <n v="0"/>
    <n v="-301.46206896551723"/>
    <x v="2"/>
    <n v="6"/>
    <s v="Compras y Gastos"/>
    <n v="64"/>
    <s v="Gastos de personal"/>
    <x v="9"/>
    <x v="9"/>
    <n v="6420"/>
    <s v="GASTOS"/>
  </r>
  <r>
    <n v="62"/>
    <x v="0"/>
    <x v="0"/>
    <x v="25"/>
    <x v="40"/>
    <x v="7"/>
    <x v="0"/>
    <x v="4"/>
    <n v="0"/>
    <n v="-301.46206896551723"/>
    <x v="7"/>
    <n v="6"/>
    <s v="Compras y Gastos"/>
    <n v="64"/>
    <s v="Gastos de personal"/>
    <x v="9"/>
    <x v="9"/>
    <n v="6420"/>
    <s v="GASTOS"/>
  </r>
  <r>
    <n v="63"/>
    <x v="0"/>
    <x v="0"/>
    <x v="35"/>
    <x v="50"/>
    <x v="10"/>
    <x v="0"/>
    <x v="4"/>
    <n v="0"/>
    <n v="-4098"/>
    <x v="10"/>
    <n v="6"/>
    <s v="Compras y Gastos"/>
    <n v="66"/>
    <s v="Gastos financieros"/>
    <x v="16"/>
    <x v="16"/>
    <n v="6690"/>
    <s v="GASTOS"/>
  </r>
  <r>
    <n v="64"/>
    <x v="0"/>
    <x v="0"/>
    <x v="36"/>
    <x v="51"/>
    <x v="6"/>
    <x v="0"/>
    <x v="4"/>
    <n v="0"/>
    <n v="-266.91954022988506"/>
    <x v="6"/>
    <n v="6"/>
    <s v="Compras y Gastos"/>
    <n v="68"/>
    <s v="Dotaciones para amortizaciones"/>
    <x v="17"/>
    <x v="17"/>
    <n v="6820"/>
    <s v="GASTOS"/>
  </r>
  <r>
    <n v="65"/>
    <x v="0"/>
    <x v="0"/>
    <x v="36"/>
    <x v="51"/>
    <x v="5"/>
    <x v="0"/>
    <x v="4"/>
    <n v="0"/>
    <n v="-47.103448275862064"/>
    <x v="5"/>
    <n v="6"/>
    <s v="Compras y Gastos"/>
    <n v="68"/>
    <s v="Dotaciones para amortizaciones"/>
    <x v="17"/>
    <x v="17"/>
    <n v="6820"/>
    <s v="GASTOS"/>
  </r>
  <r>
    <n v="66"/>
    <x v="0"/>
    <x v="0"/>
    <x v="36"/>
    <x v="51"/>
    <x v="7"/>
    <x v="0"/>
    <x v="4"/>
    <n v="0"/>
    <n v="-102.05747126436782"/>
    <x v="7"/>
    <n v="6"/>
    <s v="Compras y Gastos"/>
    <n v="68"/>
    <s v="Dotaciones para amortizaciones"/>
    <x v="17"/>
    <x v="17"/>
    <n v="6820"/>
    <s v="GASTOS"/>
  </r>
  <r>
    <n v="67"/>
    <x v="0"/>
    <x v="0"/>
    <x v="36"/>
    <x v="51"/>
    <x v="2"/>
    <x v="0"/>
    <x v="4"/>
    <n v="0"/>
    <n v="-117.75862068965517"/>
    <x v="2"/>
    <n v="6"/>
    <s v="Compras y Gastos"/>
    <n v="68"/>
    <s v="Dotaciones para amortizaciones"/>
    <x v="17"/>
    <x v="17"/>
    <n v="6820"/>
    <s v="GASTOS"/>
  </r>
  <r>
    <n v="68"/>
    <x v="0"/>
    <x v="0"/>
    <x v="36"/>
    <x v="51"/>
    <x v="3"/>
    <x v="0"/>
    <x v="4"/>
    <n v="0"/>
    <n v="-31.402298850574706"/>
    <x v="3"/>
    <n v="6"/>
    <s v="Compras y Gastos"/>
    <n v="68"/>
    <s v="Dotaciones para amortizaciones"/>
    <x v="17"/>
    <x v="17"/>
    <n v="6820"/>
    <s v="GASTOS"/>
  </r>
  <r>
    <n v="69"/>
    <x v="0"/>
    <x v="0"/>
    <x v="36"/>
    <x v="51"/>
    <x v="8"/>
    <x v="0"/>
    <x v="4"/>
    <n v="0"/>
    <n v="-39.252873563218401"/>
    <x v="8"/>
    <n v="6"/>
    <s v="Compras y Gastos"/>
    <n v="68"/>
    <s v="Dotaciones para amortizaciones"/>
    <x v="17"/>
    <x v="17"/>
    <n v="6820"/>
    <s v="GASTOS"/>
  </r>
  <r>
    <n v="70"/>
    <x v="0"/>
    <x v="0"/>
    <x v="36"/>
    <x v="51"/>
    <x v="4"/>
    <x v="0"/>
    <x v="4"/>
    <n v="0"/>
    <n v="-11.775862068965516"/>
    <x v="4"/>
    <n v="6"/>
    <s v="Compras y Gastos"/>
    <n v="68"/>
    <s v="Dotaciones para amortizaciones"/>
    <x v="17"/>
    <x v="17"/>
    <n v="6820"/>
    <s v="GASTOS"/>
  </r>
  <r>
    <n v="71"/>
    <x v="0"/>
    <x v="0"/>
    <x v="36"/>
    <x v="51"/>
    <x v="9"/>
    <x v="0"/>
    <x v="4"/>
    <n v="0"/>
    <n v="-168.78735632183913"/>
    <x v="9"/>
    <n v="6"/>
    <s v="Compras y Gastos"/>
    <n v="68"/>
    <s v="Dotaciones para amortizaciones"/>
    <x v="17"/>
    <x v="17"/>
    <n v="6820"/>
    <s v="GASTOS"/>
  </r>
  <r>
    <n v="72"/>
    <x v="0"/>
    <x v="0"/>
    <x v="23"/>
    <x v="23"/>
    <x v="3"/>
    <x v="0"/>
    <x v="4"/>
    <n v="0"/>
    <n v="-2049"/>
    <x v="3"/>
    <n v="6"/>
    <s v="Compras y Gastos"/>
    <n v="69"/>
    <s v="Pérdidas por deterioro y otras"/>
    <x v="7"/>
    <x v="7"/>
    <n v="6940"/>
    <s v="GASTOS"/>
  </r>
  <r>
    <n v="73"/>
    <x v="0"/>
    <x v="0"/>
    <x v="0"/>
    <x v="0"/>
    <x v="0"/>
    <x v="0"/>
    <x v="4"/>
    <n v="0"/>
    <n v="165500"/>
    <x v="0"/>
    <n v="7"/>
    <s v="Ventas e Ingresos"/>
    <n v="70"/>
    <s v="Ventas mercaderías y servicios"/>
    <x v="0"/>
    <x v="0"/>
    <n v="7000"/>
    <s v="INGRESOS"/>
  </r>
  <r>
    <n v="74"/>
    <x v="0"/>
    <x v="0"/>
    <x v="1"/>
    <x v="1"/>
    <x v="0"/>
    <x v="0"/>
    <x v="4"/>
    <n v="0"/>
    <n v="16100"/>
    <x v="0"/>
    <n v="7"/>
    <s v="Ventas e Ingresos"/>
    <n v="70"/>
    <s v="Ventas mercaderías y servicios"/>
    <x v="0"/>
    <x v="0"/>
    <n v="7000"/>
    <s v="INGRESOS"/>
  </r>
  <r>
    <n v="75"/>
    <x v="0"/>
    <x v="0"/>
    <x v="2"/>
    <x v="2"/>
    <x v="0"/>
    <x v="0"/>
    <x v="4"/>
    <n v="0"/>
    <n v="23300"/>
    <x v="0"/>
    <n v="7"/>
    <s v="Ventas e Ingresos"/>
    <n v="70"/>
    <s v="Ventas mercaderías y servicios"/>
    <x v="0"/>
    <x v="0"/>
    <n v="7000"/>
    <s v="INGRESOS"/>
  </r>
  <r>
    <n v="7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0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0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0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0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0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0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0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0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0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0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1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1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1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1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1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1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1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1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1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1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2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2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2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2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2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2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2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2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2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2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3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3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3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3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3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3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3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3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3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3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4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4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4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4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4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4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4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4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4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4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5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5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5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5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5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5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5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5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5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5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6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6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6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6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6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6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6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6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6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6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7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7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7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7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7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7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7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7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7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7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8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8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8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8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8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8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8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8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8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8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9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9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9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9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9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9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9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9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9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9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0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0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0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0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0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0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0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0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0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0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1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1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1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1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1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1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1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1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1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1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2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2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2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2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2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2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2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2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2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2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3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3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3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3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3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3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3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3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3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3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4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4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4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4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4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4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4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4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4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4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5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5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5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5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5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5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5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5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5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5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6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6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6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6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6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6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6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6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6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6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7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7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7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7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7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7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7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7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7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7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8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8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8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8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8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8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8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8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8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8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9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9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9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9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9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9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9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9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9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29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0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0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0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0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0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0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0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0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0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0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1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1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1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1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1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1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1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1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1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1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2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2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2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2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2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2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2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2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2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2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3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3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3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3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3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3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3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3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3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3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4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4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4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4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4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4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4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4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4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4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5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5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5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5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5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5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5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5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5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5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6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6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6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6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6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6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6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6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6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6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7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7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7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7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7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7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7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7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7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7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8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8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8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8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8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8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8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8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8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8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9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9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9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9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9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9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9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9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9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39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0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0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0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0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0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0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0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0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0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0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1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1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1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1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1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1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1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1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1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1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2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2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2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2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2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2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2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2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2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2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3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3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3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3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3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3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3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3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3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3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4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4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4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4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4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4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4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4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4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4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5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5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5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5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5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5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5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5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5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5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6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6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6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6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6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6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6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6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6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6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7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7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7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7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7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7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7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7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7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7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8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8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8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8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8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8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8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8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8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8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9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9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9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9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9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9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9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9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9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49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0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0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0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0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0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0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0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0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0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0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1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1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1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1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1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1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1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1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1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1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2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2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2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2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2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2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2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2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2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2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3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3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3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3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3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3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3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3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3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3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4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4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4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4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4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4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4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4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4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4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5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5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5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5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5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5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5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5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5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5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6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6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6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6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6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6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6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6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6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6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7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7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7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7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7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7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7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7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7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7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8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8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8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8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8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8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8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8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8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8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9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9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9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9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9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9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9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9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9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59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0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0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0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0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0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0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0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0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0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0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1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1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1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1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1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1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1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1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1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1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2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2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2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2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2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2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2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2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2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2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3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3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3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3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3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3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3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3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3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3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4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4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4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4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4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4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4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4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4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4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5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5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5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5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5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5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5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5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5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5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6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6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6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6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6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6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6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6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6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6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7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7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7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7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7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7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7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7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7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7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8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8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8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8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8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8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8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8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8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8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9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9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9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9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9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9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9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9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9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69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0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0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0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0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0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0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0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0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0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0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1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1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1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1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1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1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1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1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1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1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2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2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2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2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2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2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2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2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2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2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3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3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3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3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3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3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3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3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3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3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4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4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4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4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4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4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4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4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4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4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5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5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5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5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5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5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5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5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5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5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6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6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6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6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6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6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6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6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6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6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7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7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7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7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7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7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7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7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7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7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8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8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8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8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8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8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8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8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8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8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9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9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9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9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9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9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9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9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9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79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0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0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0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0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0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0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0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0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0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0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1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1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1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1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1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1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1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1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1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1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2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2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2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2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2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2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2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2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2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2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3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3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3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3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3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3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3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3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3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3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4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4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4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4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4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4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4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4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4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4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5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5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5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5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5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5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5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5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5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5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6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6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6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6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6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6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6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6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6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6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7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7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7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7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7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7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7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7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7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7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8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8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8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8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8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8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8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8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8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8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9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9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9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9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9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9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9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9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9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89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0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0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0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0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0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0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0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0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0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0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1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1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1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1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1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1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1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1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1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1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2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2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2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2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2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2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2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2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2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2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3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3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3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3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3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3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3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3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3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3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4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4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4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4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4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4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4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4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4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4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5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5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5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5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5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5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5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5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5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5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6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6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6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6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6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6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6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6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6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6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7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7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7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7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7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7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7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7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7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7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8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8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8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8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8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8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8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8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8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8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9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91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92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93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94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95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96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97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98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999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000"/>
    <x v="0"/>
    <x v="0"/>
    <x v="36"/>
    <x v="51"/>
    <x v="9"/>
    <x v="0"/>
    <x v="4"/>
    <n v="0"/>
    <n v="0"/>
    <x v="9"/>
    <n v="6"/>
    <s v="Compras y Gastos"/>
    <n v="68"/>
    <s v="Dotaciones para amortizaciones"/>
    <x v="17"/>
    <x v="17"/>
    <n v="6820"/>
    <s v="GASTOS"/>
  </r>
  <r>
    <n v="1001"/>
    <x v="0"/>
    <x v="0"/>
    <x v="37"/>
    <x v="52"/>
    <x v="11"/>
    <x v="1"/>
    <x v="4"/>
    <n v="0"/>
    <n v="0"/>
    <x v="11"/>
    <n v="0"/>
    <n v="0"/>
    <n v="0"/>
    <n v="0"/>
    <x v="18"/>
    <x v="18"/>
    <n v="0"/>
    <n v="0"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n v="1"/>
    <x v="0"/>
    <x v="0"/>
    <x v="3"/>
    <x v="3"/>
    <x v="1"/>
    <x v="0"/>
    <x v="5"/>
    <n v="0"/>
    <n v="-15553.556500693836"/>
    <x v="1"/>
    <n v="6"/>
    <s v="Compras y Gastos"/>
    <n v="60"/>
    <s v="Compras"/>
    <x v="1"/>
    <x v="1"/>
    <n v="6000"/>
    <s v="GASTOS"/>
  </r>
  <r>
    <n v="2"/>
    <x v="0"/>
    <x v="0"/>
    <x v="4"/>
    <x v="4"/>
    <x v="1"/>
    <x v="0"/>
    <x v="5"/>
    <n v="0"/>
    <n v="-2702.0042641464361"/>
    <x v="1"/>
    <n v="6"/>
    <s v="Compras y Gastos"/>
    <n v="60"/>
    <s v="Compras"/>
    <x v="1"/>
    <x v="1"/>
    <n v="6000"/>
    <s v="GASTOS"/>
  </r>
  <r>
    <n v="3"/>
    <x v="0"/>
    <x v="0"/>
    <x v="5"/>
    <x v="5"/>
    <x v="1"/>
    <x v="0"/>
    <x v="5"/>
    <n v="0"/>
    <n v="-4859.9646014142454"/>
    <x v="1"/>
    <n v="6"/>
    <s v="Compras y Gastos"/>
    <n v="60"/>
    <s v="Compras"/>
    <x v="1"/>
    <x v="1"/>
    <n v="6000"/>
    <s v="GASTOS"/>
  </r>
  <r>
    <n v="4"/>
    <x v="0"/>
    <x v="0"/>
    <x v="6"/>
    <x v="6"/>
    <x v="1"/>
    <x v="0"/>
    <x v="5"/>
    <n v="0"/>
    <n v="-7443.3759736739858"/>
    <x v="1"/>
    <n v="6"/>
    <s v="Compras y Gastos"/>
    <n v="60"/>
    <s v="Compras"/>
    <x v="1"/>
    <x v="1"/>
    <n v="6000"/>
    <s v="GASTOS"/>
  </r>
  <r>
    <n v="5"/>
    <x v="0"/>
    <x v="0"/>
    <x v="7"/>
    <x v="7"/>
    <x v="1"/>
    <x v="0"/>
    <x v="5"/>
    <n v="0"/>
    <n v="-4562.0986600714978"/>
    <x v="1"/>
    <n v="6"/>
    <s v="Compras y Gastos"/>
    <n v="60"/>
    <s v="Compras"/>
    <x v="1"/>
    <x v="1"/>
    <n v="6000"/>
    <s v="GASTOS"/>
  </r>
  <r>
    <n v="6"/>
    <x v="0"/>
    <x v="0"/>
    <x v="9"/>
    <x v="9"/>
    <x v="1"/>
    <x v="0"/>
    <x v="5"/>
    <n v="0"/>
    <n v="-52.655172413793096"/>
    <x v="1"/>
    <n v="6"/>
    <s v="Compras y Gastos"/>
    <n v="60"/>
    <s v="Compras"/>
    <x v="3"/>
    <x v="3"/>
    <n v="6020"/>
    <s v="GASTOS"/>
  </r>
  <r>
    <n v="7"/>
    <x v="0"/>
    <x v="0"/>
    <x v="10"/>
    <x v="10"/>
    <x v="1"/>
    <x v="0"/>
    <x v="5"/>
    <n v="0"/>
    <n v="-234.02298850574718"/>
    <x v="1"/>
    <n v="6"/>
    <s v="Compras y Gastos"/>
    <n v="60"/>
    <s v="Compras"/>
    <x v="3"/>
    <x v="3"/>
    <n v="6020"/>
    <s v="GASTOS"/>
  </r>
  <r>
    <n v="8"/>
    <x v="0"/>
    <x v="0"/>
    <x v="11"/>
    <x v="11"/>
    <x v="1"/>
    <x v="0"/>
    <x v="5"/>
    <n v="0"/>
    <n v="-70.206896551724142"/>
    <x v="1"/>
    <n v="6"/>
    <s v="Compras y Gastos"/>
    <n v="60"/>
    <s v="Compras"/>
    <x v="3"/>
    <x v="3"/>
    <n v="6020"/>
    <s v="GASTOS"/>
  </r>
  <r>
    <n v="9"/>
    <x v="0"/>
    <x v="0"/>
    <x v="12"/>
    <x v="12"/>
    <x v="1"/>
    <x v="0"/>
    <x v="5"/>
    <n v="0"/>
    <n v="-87.758620689655174"/>
    <x v="1"/>
    <n v="6"/>
    <s v="Compras y Gastos"/>
    <n v="60"/>
    <s v="Compras"/>
    <x v="3"/>
    <x v="3"/>
    <n v="6020"/>
    <s v="GASTOS"/>
  </r>
  <r>
    <n v="10"/>
    <x v="0"/>
    <x v="0"/>
    <x v="8"/>
    <x v="8"/>
    <x v="1"/>
    <x v="0"/>
    <x v="5"/>
    <n v="0"/>
    <n v="9162"/>
    <x v="1"/>
    <n v="6"/>
    <s v="Compras y Gastos"/>
    <n v="61"/>
    <s v="Variación de existencias"/>
    <x v="2"/>
    <x v="2"/>
    <n v="6100"/>
    <s v="GASTOS"/>
  </r>
  <r>
    <n v="11"/>
    <x v="0"/>
    <x v="0"/>
    <x v="26"/>
    <x v="41"/>
    <x v="9"/>
    <x v="0"/>
    <x v="5"/>
    <n v="0"/>
    <n v="-35.103448275862071"/>
    <x v="9"/>
    <n v="6"/>
    <s v="Compras y Gastos"/>
    <n v="62"/>
    <s v="Servicios exteriores"/>
    <x v="10"/>
    <x v="10"/>
    <n v="6210"/>
    <s v="GASTOS"/>
  </r>
  <r>
    <n v="12"/>
    <x v="0"/>
    <x v="0"/>
    <x v="27"/>
    <x v="42"/>
    <x v="9"/>
    <x v="0"/>
    <x v="5"/>
    <n v="0"/>
    <n v="-70.206896551724142"/>
    <x v="9"/>
    <n v="6"/>
    <s v="Compras y Gastos"/>
    <n v="62"/>
    <s v="Servicios exteriores"/>
    <x v="11"/>
    <x v="11"/>
    <n v="6220"/>
    <s v="GASTOS"/>
  </r>
  <r>
    <n v="13"/>
    <x v="0"/>
    <x v="0"/>
    <x v="29"/>
    <x v="44"/>
    <x v="8"/>
    <x v="0"/>
    <x v="5"/>
    <n v="0"/>
    <n v="-105.31034482758619"/>
    <x v="8"/>
    <n v="6"/>
    <s v="Compras y Gastos"/>
    <n v="62"/>
    <s v="Servicios exteriores"/>
    <x v="13"/>
    <x v="13"/>
    <n v="6230"/>
    <s v="GASTOS"/>
  </r>
  <r>
    <n v="14"/>
    <x v="0"/>
    <x v="0"/>
    <x v="24"/>
    <x v="24"/>
    <x v="3"/>
    <x v="0"/>
    <x v="5"/>
    <n v="0"/>
    <n v="-4581"/>
    <x v="3"/>
    <n v="6"/>
    <s v="Compras y Gastos"/>
    <n v="62"/>
    <s v="Servicios exteriores"/>
    <x v="8"/>
    <x v="8"/>
    <n v="6240"/>
    <s v="GASTOS"/>
  </r>
  <r>
    <n v="15"/>
    <x v="0"/>
    <x v="0"/>
    <x v="30"/>
    <x v="45"/>
    <x v="9"/>
    <x v="0"/>
    <x v="5"/>
    <n v="0"/>
    <n v="-1404.1379310344828"/>
    <x v="9"/>
    <n v="6"/>
    <s v="Compras y Gastos"/>
    <n v="62"/>
    <s v="Servicios exteriores"/>
    <x v="14"/>
    <x v="14"/>
    <n v="6250"/>
    <s v="GASTOS"/>
  </r>
  <r>
    <n v="16"/>
    <x v="0"/>
    <x v="0"/>
    <x v="19"/>
    <x v="19"/>
    <x v="3"/>
    <x v="0"/>
    <x v="5"/>
    <n v="0"/>
    <n v="-3054"/>
    <x v="3"/>
    <n v="6"/>
    <s v="Compras y Gastos"/>
    <n v="62"/>
    <s v="Servicios exteriores"/>
    <x v="6"/>
    <x v="6"/>
    <n v="6270"/>
    <s v="GASTOS"/>
  </r>
  <r>
    <n v="17"/>
    <x v="0"/>
    <x v="0"/>
    <x v="20"/>
    <x v="20"/>
    <x v="3"/>
    <x v="0"/>
    <x v="5"/>
    <n v="0"/>
    <n v="-3054"/>
    <x v="3"/>
    <n v="6"/>
    <s v="Compras y Gastos"/>
    <n v="62"/>
    <s v="Servicios exteriores"/>
    <x v="6"/>
    <x v="6"/>
    <n v="6270"/>
    <s v="GASTOS"/>
  </r>
  <r>
    <n v="18"/>
    <x v="0"/>
    <x v="0"/>
    <x v="21"/>
    <x v="21"/>
    <x v="3"/>
    <x v="0"/>
    <x v="5"/>
    <n v="0"/>
    <n v="-4581"/>
    <x v="3"/>
    <n v="6"/>
    <s v="Compras y Gastos"/>
    <n v="62"/>
    <s v="Servicios exteriores"/>
    <x v="6"/>
    <x v="6"/>
    <n v="6270"/>
    <s v="GASTOS"/>
  </r>
  <r>
    <n v="19"/>
    <x v="0"/>
    <x v="0"/>
    <x v="22"/>
    <x v="22"/>
    <x v="3"/>
    <x v="0"/>
    <x v="5"/>
    <n v="0"/>
    <n v="-1527"/>
    <x v="3"/>
    <n v="6"/>
    <s v="Compras y Gastos"/>
    <n v="62"/>
    <s v="Servicios exteriores"/>
    <x v="6"/>
    <x v="6"/>
    <n v="6270"/>
    <s v="GASTOS"/>
  </r>
  <r>
    <n v="20"/>
    <x v="0"/>
    <x v="0"/>
    <x v="13"/>
    <x v="13"/>
    <x v="2"/>
    <x v="0"/>
    <x v="5"/>
    <n v="0"/>
    <n v="-1579.655172413793"/>
    <x v="2"/>
    <n v="6"/>
    <s v="Compras y Gastos"/>
    <n v="62"/>
    <s v="Servicios exteriores"/>
    <x v="4"/>
    <x v="4"/>
    <n v="6280"/>
    <s v="GASTOS"/>
  </r>
  <r>
    <n v="21"/>
    <x v="0"/>
    <x v="0"/>
    <x v="14"/>
    <x v="14"/>
    <x v="2"/>
    <x v="0"/>
    <x v="5"/>
    <n v="0"/>
    <n v="-187.21839080459768"/>
    <x v="2"/>
    <n v="6"/>
    <s v="Compras y Gastos"/>
    <n v="62"/>
    <s v="Servicios exteriores"/>
    <x v="4"/>
    <x v="4"/>
    <n v="6280"/>
    <s v="GASTOS"/>
  </r>
  <r>
    <n v="22"/>
    <x v="0"/>
    <x v="0"/>
    <x v="15"/>
    <x v="15"/>
    <x v="2"/>
    <x v="0"/>
    <x v="5"/>
    <n v="0"/>
    <n v="-4680.4597701149423"/>
    <x v="2"/>
    <n v="6"/>
    <s v="Compras y Gastos"/>
    <n v="62"/>
    <s v="Servicios exteriores"/>
    <x v="4"/>
    <x v="4"/>
    <n v="6280"/>
    <s v="GASTOS"/>
  </r>
  <r>
    <n v="23"/>
    <x v="0"/>
    <x v="0"/>
    <x v="16"/>
    <x v="16"/>
    <x v="2"/>
    <x v="0"/>
    <x v="5"/>
    <n v="0"/>
    <n v="-1287.1264367816091"/>
    <x v="2"/>
    <n v="6"/>
    <s v="Compras y Gastos"/>
    <n v="62"/>
    <s v="Servicios exteriores"/>
    <x v="4"/>
    <x v="4"/>
    <n v="6280"/>
    <s v="GASTOS"/>
  </r>
  <r>
    <n v="24"/>
    <x v="0"/>
    <x v="0"/>
    <x v="17"/>
    <x v="17"/>
    <x v="9"/>
    <x v="0"/>
    <x v="5"/>
    <n v="0"/>
    <n v="-351.0344827586207"/>
    <x v="9"/>
    <n v="6"/>
    <s v="Compras y Gastos"/>
    <n v="62"/>
    <s v="Servicios exteriores"/>
    <x v="4"/>
    <x v="4"/>
    <n v="6280"/>
    <s v="GASTOS"/>
  </r>
  <r>
    <n v="25"/>
    <x v="0"/>
    <x v="0"/>
    <x v="31"/>
    <x v="46"/>
    <x v="9"/>
    <x v="0"/>
    <x v="5"/>
    <n v="0"/>
    <n v="-70.206896551724142"/>
    <x v="9"/>
    <n v="6"/>
    <s v="Compras y Gastos"/>
    <n v="62"/>
    <s v="Servicios exteriores"/>
    <x v="12"/>
    <x v="12"/>
    <n v="6290"/>
    <s v="GASTOS"/>
  </r>
  <r>
    <n v="26"/>
    <x v="0"/>
    <x v="0"/>
    <x v="32"/>
    <x v="47"/>
    <x v="9"/>
    <x v="0"/>
    <x v="5"/>
    <n v="0"/>
    <n v="-280.82758620689657"/>
    <x v="9"/>
    <n v="6"/>
    <s v="Compras y Gastos"/>
    <n v="62"/>
    <s v="Servicios exteriores"/>
    <x v="12"/>
    <x v="12"/>
    <n v="6290"/>
    <s v="GASTOS"/>
  </r>
  <r>
    <n v="27"/>
    <x v="0"/>
    <x v="0"/>
    <x v="33"/>
    <x v="48"/>
    <x v="9"/>
    <x v="0"/>
    <x v="5"/>
    <n v="0"/>
    <n v="-175.51724137931035"/>
    <x v="9"/>
    <n v="6"/>
    <s v="Compras y Gastos"/>
    <n v="62"/>
    <s v="Servicios exteriores"/>
    <x v="12"/>
    <x v="12"/>
    <n v="6290"/>
    <s v="GASTOS"/>
  </r>
  <r>
    <n v="28"/>
    <x v="0"/>
    <x v="0"/>
    <x v="28"/>
    <x v="43"/>
    <x v="9"/>
    <x v="0"/>
    <x v="5"/>
    <n v="0"/>
    <n v="-210.62068965517238"/>
    <x v="9"/>
    <n v="6"/>
    <s v="Compras y Gastos"/>
    <n v="62"/>
    <s v="Servicios exteriores"/>
    <x v="12"/>
    <x v="12"/>
    <n v="6290"/>
    <s v="GASTOS"/>
  </r>
  <r>
    <n v="29"/>
    <x v="0"/>
    <x v="0"/>
    <x v="34"/>
    <x v="49"/>
    <x v="9"/>
    <x v="0"/>
    <x v="5"/>
    <n v="0"/>
    <n v="-2878.4827586206898"/>
    <x v="9"/>
    <n v="6"/>
    <s v="Compras y Gastos"/>
    <n v="63"/>
    <s v="Tributos"/>
    <x v="15"/>
    <x v="15"/>
    <n v="6310"/>
    <s v="GASTOS"/>
  </r>
  <r>
    <n v="30"/>
    <x v="0"/>
    <x v="0"/>
    <x v="18"/>
    <x v="18"/>
    <x v="3"/>
    <x v="0"/>
    <x v="5"/>
    <n v="0"/>
    <n v="-13743"/>
    <x v="3"/>
    <n v="6"/>
    <s v="Compras y Gastos"/>
    <n v="64"/>
    <s v="Gastos de personal"/>
    <x v="5"/>
    <x v="5"/>
    <n v="6400"/>
    <s v="GASTOS"/>
  </r>
  <r>
    <n v="31"/>
    <x v="0"/>
    <x v="0"/>
    <x v="18"/>
    <x v="25"/>
    <x v="4"/>
    <x v="0"/>
    <x v="5"/>
    <n v="0"/>
    <n v="-3159.3103448275861"/>
    <x v="4"/>
    <n v="6"/>
    <s v="Compras y Gastos"/>
    <n v="64"/>
    <s v="Gastos de personal"/>
    <x v="5"/>
    <x v="5"/>
    <n v="6400"/>
    <s v="GASTOS"/>
  </r>
  <r>
    <n v="32"/>
    <x v="0"/>
    <x v="0"/>
    <x v="18"/>
    <x v="26"/>
    <x v="3"/>
    <x v="0"/>
    <x v="5"/>
    <n v="0"/>
    <n v="-2808.2758620689656"/>
    <x v="3"/>
    <n v="6"/>
    <s v="Compras y Gastos"/>
    <n v="64"/>
    <s v="Gastos de personal"/>
    <x v="5"/>
    <x v="5"/>
    <n v="6400"/>
    <s v="GASTOS"/>
  </r>
  <r>
    <n v="33"/>
    <x v="0"/>
    <x v="0"/>
    <x v="18"/>
    <x v="27"/>
    <x v="3"/>
    <x v="0"/>
    <x v="5"/>
    <n v="0"/>
    <n v="-1755.1724137931035"/>
    <x v="3"/>
    <n v="6"/>
    <s v="Compras y Gastos"/>
    <n v="64"/>
    <s v="Gastos de personal"/>
    <x v="5"/>
    <x v="5"/>
    <n v="6400"/>
    <s v="GASTOS"/>
  </r>
  <r>
    <n v="34"/>
    <x v="0"/>
    <x v="0"/>
    <x v="18"/>
    <x v="28"/>
    <x v="3"/>
    <x v="0"/>
    <x v="5"/>
    <n v="0"/>
    <n v="-1053.1034482758621"/>
    <x v="3"/>
    <n v="6"/>
    <s v="Compras y Gastos"/>
    <n v="64"/>
    <s v="Gastos de personal"/>
    <x v="5"/>
    <x v="5"/>
    <n v="6400"/>
    <s v="GASTOS"/>
  </r>
  <r>
    <n v="35"/>
    <x v="0"/>
    <x v="0"/>
    <x v="18"/>
    <x v="29"/>
    <x v="5"/>
    <x v="0"/>
    <x v="5"/>
    <n v="0"/>
    <n v="-2808.2758620689656"/>
    <x v="5"/>
    <n v="6"/>
    <s v="Compras y Gastos"/>
    <n v="64"/>
    <s v="Gastos de personal"/>
    <x v="5"/>
    <x v="5"/>
    <n v="6400"/>
    <s v="GASTOS"/>
  </r>
  <r>
    <n v="36"/>
    <x v="0"/>
    <x v="0"/>
    <x v="18"/>
    <x v="30"/>
    <x v="6"/>
    <x v="0"/>
    <x v="5"/>
    <n v="0"/>
    <n v="-1404.1379310344828"/>
    <x v="6"/>
    <n v="6"/>
    <s v="Compras y Gastos"/>
    <n v="64"/>
    <s v="Gastos de personal"/>
    <x v="5"/>
    <x v="5"/>
    <n v="6400"/>
    <s v="GASTOS"/>
  </r>
  <r>
    <n v="37"/>
    <x v="0"/>
    <x v="0"/>
    <x v="18"/>
    <x v="31"/>
    <x v="6"/>
    <x v="0"/>
    <x v="5"/>
    <n v="0"/>
    <n v="-33699.310344827587"/>
    <x v="6"/>
    <n v="6"/>
    <s v="Compras y Gastos"/>
    <n v="64"/>
    <s v="Gastos de personal"/>
    <x v="5"/>
    <x v="5"/>
    <n v="6400"/>
    <s v="GASTOS"/>
  </r>
  <r>
    <n v="38"/>
    <x v="0"/>
    <x v="0"/>
    <x v="18"/>
    <x v="32"/>
    <x v="6"/>
    <x v="0"/>
    <x v="5"/>
    <n v="0"/>
    <n v="-381.92551724137934"/>
    <x v="6"/>
    <n v="6"/>
    <s v="Compras y Gastos"/>
    <n v="64"/>
    <s v="Gastos de personal"/>
    <x v="5"/>
    <x v="5"/>
    <n v="6400"/>
    <s v="GASTOS"/>
  </r>
  <r>
    <n v="39"/>
    <x v="0"/>
    <x v="0"/>
    <x v="18"/>
    <x v="33"/>
    <x v="7"/>
    <x v="0"/>
    <x v="5"/>
    <n v="0"/>
    <n v="-1404.1379310344828"/>
    <x v="7"/>
    <n v="6"/>
    <s v="Compras y Gastos"/>
    <n v="64"/>
    <s v="Gastos de personal"/>
    <x v="5"/>
    <x v="5"/>
    <n v="6400"/>
    <s v="GASTOS"/>
  </r>
  <r>
    <n v="40"/>
    <x v="0"/>
    <x v="0"/>
    <x v="18"/>
    <x v="34"/>
    <x v="7"/>
    <x v="0"/>
    <x v="5"/>
    <n v="0"/>
    <n v="-702.06896551724139"/>
    <x v="7"/>
    <n v="6"/>
    <s v="Compras y Gastos"/>
    <n v="64"/>
    <s v="Gastos de personal"/>
    <x v="5"/>
    <x v="5"/>
    <n v="6400"/>
    <s v="GASTOS"/>
  </r>
  <r>
    <n v="41"/>
    <x v="0"/>
    <x v="0"/>
    <x v="18"/>
    <x v="35"/>
    <x v="8"/>
    <x v="0"/>
    <x v="5"/>
    <n v="0"/>
    <n v="-2808.2758620689656"/>
    <x v="8"/>
    <n v="6"/>
    <s v="Compras y Gastos"/>
    <n v="64"/>
    <s v="Gastos de personal"/>
    <x v="5"/>
    <x v="5"/>
    <n v="6400"/>
    <s v="GASTOS"/>
  </r>
  <r>
    <n v="42"/>
    <x v="0"/>
    <x v="0"/>
    <x v="18"/>
    <x v="36"/>
    <x v="8"/>
    <x v="0"/>
    <x v="5"/>
    <n v="0"/>
    <n v="-1053.1034482758621"/>
    <x v="8"/>
    <n v="6"/>
    <s v="Compras y Gastos"/>
    <n v="64"/>
    <s v="Gastos de personal"/>
    <x v="5"/>
    <x v="5"/>
    <n v="6400"/>
    <s v="GASTOS"/>
  </r>
  <r>
    <n v="43"/>
    <x v="0"/>
    <x v="0"/>
    <x v="18"/>
    <x v="37"/>
    <x v="8"/>
    <x v="0"/>
    <x v="5"/>
    <n v="0"/>
    <n v="-702.06896551724139"/>
    <x v="8"/>
    <n v="6"/>
    <s v="Compras y Gastos"/>
    <n v="64"/>
    <s v="Gastos de personal"/>
    <x v="5"/>
    <x v="5"/>
    <n v="6400"/>
    <s v="GASTOS"/>
  </r>
  <r>
    <n v="44"/>
    <x v="0"/>
    <x v="0"/>
    <x v="18"/>
    <x v="38"/>
    <x v="2"/>
    <x v="0"/>
    <x v="5"/>
    <n v="0"/>
    <n v="-702.06896551724139"/>
    <x v="2"/>
    <n v="6"/>
    <s v="Compras y Gastos"/>
    <n v="64"/>
    <s v="Gastos de personal"/>
    <x v="5"/>
    <x v="5"/>
    <n v="6400"/>
    <s v="GASTOS"/>
  </r>
  <r>
    <n v="45"/>
    <x v="0"/>
    <x v="0"/>
    <x v="18"/>
    <x v="39"/>
    <x v="2"/>
    <x v="0"/>
    <x v="5"/>
    <n v="0"/>
    <n v="-702.06896551724139"/>
    <x v="2"/>
    <n v="6"/>
    <s v="Compras y Gastos"/>
    <n v="64"/>
    <s v="Gastos de personal"/>
    <x v="5"/>
    <x v="5"/>
    <n v="6400"/>
    <s v="GASTOS"/>
  </r>
  <r>
    <n v="46"/>
    <x v="0"/>
    <x v="0"/>
    <x v="18"/>
    <x v="40"/>
    <x v="7"/>
    <x v="0"/>
    <x v="5"/>
    <n v="0"/>
    <n v="-702.06896551724139"/>
    <x v="7"/>
    <n v="6"/>
    <s v="Compras y Gastos"/>
    <n v="64"/>
    <s v="Gastos de personal"/>
    <x v="5"/>
    <x v="5"/>
    <n v="6400"/>
    <s v="GASTOS"/>
  </r>
  <r>
    <n v="47"/>
    <x v="0"/>
    <x v="0"/>
    <x v="25"/>
    <x v="25"/>
    <x v="4"/>
    <x v="0"/>
    <x v="5"/>
    <n v="0"/>
    <n v="-1010.9793103448276"/>
    <x v="4"/>
    <n v="6"/>
    <s v="Compras y Gastos"/>
    <n v="64"/>
    <s v="Gastos de personal"/>
    <x v="9"/>
    <x v="9"/>
    <n v="6420"/>
    <s v="GASTOS"/>
  </r>
  <r>
    <n v="48"/>
    <x v="0"/>
    <x v="0"/>
    <x v="25"/>
    <x v="26"/>
    <x v="3"/>
    <x v="0"/>
    <x v="5"/>
    <n v="0"/>
    <n v="-898.648275862069"/>
    <x v="3"/>
    <n v="6"/>
    <s v="Compras y Gastos"/>
    <n v="64"/>
    <s v="Gastos de personal"/>
    <x v="9"/>
    <x v="9"/>
    <n v="6420"/>
    <s v="GASTOS"/>
  </r>
  <r>
    <n v="49"/>
    <x v="0"/>
    <x v="0"/>
    <x v="25"/>
    <x v="27"/>
    <x v="3"/>
    <x v="0"/>
    <x v="5"/>
    <n v="0"/>
    <n v="-561.65517241379314"/>
    <x v="3"/>
    <n v="6"/>
    <s v="Compras y Gastos"/>
    <n v="64"/>
    <s v="Gastos de personal"/>
    <x v="9"/>
    <x v="9"/>
    <n v="6420"/>
    <s v="GASTOS"/>
  </r>
  <r>
    <n v="50"/>
    <x v="0"/>
    <x v="0"/>
    <x v="25"/>
    <x v="28"/>
    <x v="3"/>
    <x v="0"/>
    <x v="5"/>
    <n v="0"/>
    <n v="-336.99310344827586"/>
    <x v="3"/>
    <n v="6"/>
    <s v="Compras y Gastos"/>
    <n v="64"/>
    <s v="Gastos de personal"/>
    <x v="9"/>
    <x v="9"/>
    <n v="6420"/>
    <s v="GASTOS"/>
  </r>
  <r>
    <n v="51"/>
    <x v="0"/>
    <x v="0"/>
    <x v="25"/>
    <x v="29"/>
    <x v="5"/>
    <x v="0"/>
    <x v="5"/>
    <n v="0"/>
    <n v="-898.648275862069"/>
    <x v="5"/>
    <n v="6"/>
    <s v="Compras y Gastos"/>
    <n v="64"/>
    <s v="Gastos de personal"/>
    <x v="9"/>
    <x v="9"/>
    <n v="6420"/>
    <s v="GASTOS"/>
  </r>
  <r>
    <n v="52"/>
    <x v="0"/>
    <x v="0"/>
    <x v="25"/>
    <x v="30"/>
    <x v="6"/>
    <x v="0"/>
    <x v="5"/>
    <n v="0"/>
    <n v="-449.3241379310345"/>
    <x v="6"/>
    <n v="6"/>
    <s v="Compras y Gastos"/>
    <n v="64"/>
    <s v="Gastos de personal"/>
    <x v="9"/>
    <x v="9"/>
    <n v="6420"/>
    <s v="GASTOS"/>
  </r>
  <r>
    <n v="53"/>
    <x v="0"/>
    <x v="0"/>
    <x v="25"/>
    <x v="31"/>
    <x v="6"/>
    <x v="0"/>
    <x v="5"/>
    <n v="0"/>
    <n v="-10783.779310344828"/>
    <x v="6"/>
    <n v="6"/>
    <s v="Compras y Gastos"/>
    <n v="64"/>
    <s v="Gastos de personal"/>
    <x v="9"/>
    <x v="9"/>
    <n v="6420"/>
    <s v="GASTOS"/>
  </r>
  <r>
    <n v="54"/>
    <x v="0"/>
    <x v="0"/>
    <x v="25"/>
    <x v="32"/>
    <x v="6"/>
    <x v="0"/>
    <x v="5"/>
    <n v="0"/>
    <n v="-122.21616551724135"/>
    <x v="6"/>
    <n v="6"/>
    <s v="Compras y Gastos"/>
    <n v="64"/>
    <s v="Gastos de personal"/>
    <x v="9"/>
    <x v="9"/>
    <n v="6420"/>
    <s v="GASTOS"/>
  </r>
  <r>
    <n v="55"/>
    <x v="0"/>
    <x v="0"/>
    <x v="25"/>
    <x v="33"/>
    <x v="7"/>
    <x v="0"/>
    <x v="5"/>
    <n v="0"/>
    <n v="-449.3241379310345"/>
    <x v="7"/>
    <n v="6"/>
    <s v="Compras y Gastos"/>
    <n v="64"/>
    <s v="Gastos de personal"/>
    <x v="9"/>
    <x v="9"/>
    <n v="6420"/>
    <s v="GASTOS"/>
  </r>
  <r>
    <n v="56"/>
    <x v="0"/>
    <x v="0"/>
    <x v="25"/>
    <x v="34"/>
    <x v="7"/>
    <x v="0"/>
    <x v="5"/>
    <n v="0"/>
    <n v="-224.66206896551725"/>
    <x v="7"/>
    <n v="6"/>
    <s v="Compras y Gastos"/>
    <n v="64"/>
    <s v="Gastos de personal"/>
    <x v="9"/>
    <x v="9"/>
    <n v="6420"/>
    <s v="GASTOS"/>
  </r>
  <r>
    <n v="57"/>
    <x v="0"/>
    <x v="0"/>
    <x v="25"/>
    <x v="35"/>
    <x v="8"/>
    <x v="0"/>
    <x v="5"/>
    <n v="0"/>
    <n v="-898.648275862069"/>
    <x v="8"/>
    <n v="6"/>
    <s v="Compras y Gastos"/>
    <n v="64"/>
    <s v="Gastos de personal"/>
    <x v="9"/>
    <x v="9"/>
    <n v="6420"/>
    <s v="GASTOS"/>
  </r>
  <r>
    <n v="58"/>
    <x v="0"/>
    <x v="0"/>
    <x v="25"/>
    <x v="36"/>
    <x v="8"/>
    <x v="0"/>
    <x v="5"/>
    <n v="0"/>
    <n v="-336.99310344827586"/>
    <x v="8"/>
    <n v="6"/>
    <s v="Compras y Gastos"/>
    <n v="64"/>
    <s v="Gastos de personal"/>
    <x v="9"/>
    <x v="9"/>
    <n v="6420"/>
    <s v="GASTOS"/>
  </r>
  <r>
    <n v="59"/>
    <x v="0"/>
    <x v="0"/>
    <x v="25"/>
    <x v="37"/>
    <x v="8"/>
    <x v="0"/>
    <x v="5"/>
    <n v="0"/>
    <n v="-224.66206896551725"/>
    <x v="8"/>
    <n v="6"/>
    <s v="Compras y Gastos"/>
    <n v="64"/>
    <s v="Gastos de personal"/>
    <x v="9"/>
    <x v="9"/>
    <n v="6420"/>
    <s v="GASTOS"/>
  </r>
  <r>
    <n v="60"/>
    <x v="0"/>
    <x v="0"/>
    <x v="25"/>
    <x v="38"/>
    <x v="2"/>
    <x v="0"/>
    <x v="5"/>
    <n v="0"/>
    <n v="-224.66206896551725"/>
    <x v="2"/>
    <n v="6"/>
    <s v="Compras y Gastos"/>
    <n v="64"/>
    <s v="Gastos de personal"/>
    <x v="9"/>
    <x v="9"/>
    <n v="6420"/>
    <s v="GASTOS"/>
  </r>
  <r>
    <n v="61"/>
    <x v="0"/>
    <x v="0"/>
    <x v="25"/>
    <x v="39"/>
    <x v="2"/>
    <x v="0"/>
    <x v="5"/>
    <n v="0"/>
    <n v="-224.66206896551725"/>
    <x v="2"/>
    <n v="6"/>
    <s v="Compras y Gastos"/>
    <n v="64"/>
    <s v="Gastos de personal"/>
    <x v="9"/>
    <x v="9"/>
    <n v="6420"/>
    <s v="GASTOS"/>
  </r>
  <r>
    <n v="62"/>
    <x v="0"/>
    <x v="0"/>
    <x v="25"/>
    <x v="40"/>
    <x v="7"/>
    <x v="0"/>
    <x v="5"/>
    <n v="0"/>
    <n v="-224.66206896551725"/>
    <x v="7"/>
    <n v="6"/>
    <s v="Compras y Gastos"/>
    <n v="64"/>
    <s v="Gastos de personal"/>
    <x v="9"/>
    <x v="9"/>
    <n v="6420"/>
    <s v="GASTOS"/>
  </r>
  <r>
    <n v="63"/>
    <x v="0"/>
    <x v="0"/>
    <x v="35"/>
    <x v="50"/>
    <x v="10"/>
    <x v="0"/>
    <x v="5"/>
    <n v="0"/>
    <n v="-3054"/>
    <x v="10"/>
    <n v="6"/>
    <s v="Compras y Gastos"/>
    <n v="66"/>
    <s v="Gastos financieros"/>
    <x v="16"/>
    <x v="16"/>
    <n v="6690"/>
    <s v="GASTOS"/>
  </r>
  <r>
    <n v="64"/>
    <x v="0"/>
    <x v="0"/>
    <x v="36"/>
    <x v="51"/>
    <x v="6"/>
    <x v="0"/>
    <x v="5"/>
    <n v="0"/>
    <n v="-198.91954022988509"/>
    <x v="6"/>
    <n v="6"/>
    <s v="Compras y Gastos"/>
    <n v="68"/>
    <s v="Dotaciones para amortizaciones"/>
    <x v="17"/>
    <x v="17"/>
    <n v="6820"/>
    <s v="GASTOS"/>
  </r>
  <r>
    <n v="65"/>
    <x v="0"/>
    <x v="0"/>
    <x v="36"/>
    <x v="51"/>
    <x v="5"/>
    <x v="0"/>
    <x v="5"/>
    <n v="0"/>
    <n v="-35.103448275862071"/>
    <x v="5"/>
    <n v="6"/>
    <s v="Compras y Gastos"/>
    <n v="68"/>
    <s v="Dotaciones para amortizaciones"/>
    <x v="17"/>
    <x v="17"/>
    <n v="6820"/>
    <s v="GASTOS"/>
  </r>
  <r>
    <n v="66"/>
    <x v="0"/>
    <x v="0"/>
    <x v="36"/>
    <x v="51"/>
    <x v="7"/>
    <x v="0"/>
    <x v="5"/>
    <n v="0"/>
    <n v="-76.05747126436782"/>
    <x v="7"/>
    <n v="6"/>
    <s v="Compras y Gastos"/>
    <n v="68"/>
    <s v="Dotaciones para amortizaciones"/>
    <x v="17"/>
    <x v="17"/>
    <n v="6820"/>
    <s v="GASTOS"/>
  </r>
  <r>
    <n v="67"/>
    <x v="0"/>
    <x v="0"/>
    <x v="36"/>
    <x v="51"/>
    <x v="2"/>
    <x v="0"/>
    <x v="5"/>
    <n v="0"/>
    <n v="-87.758620689655174"/>
    <x v="2"/>
    <n v="6"/>
    <s v="Compras y Gastos"/>
    <n v="68"/>
    <s v="Dotaciones para amortizaciones"/>
    <x v="17"/>
    <x v="17"/>
    <n v="6820"/>
    <s v="GASTOS"/>
  </r>
  <r>
    <n v="68"/>
    <x v="0"/>
    <x v="0"/>
    <x v="36"/>
    <x v="51"/>
    <x v="3"/>
    <x v="0"/>
    <x v="5"/>
    <n v="0"/>
    <n v="-23.402298850574709"/>
    <x v="3"/>
    <n v="6"/>
    <s v="Compras y Gastos"/>
    <n v="68"/>
    <s v="Dotaciones para amortizaciones"/>
    <x v="17"/>
    <x v="17"/>
    <n v="6820"/>
    <s v="GASTOS"/>
  </r>
  <r>
    <n v="69"/>
    <x v="0"/>
    <x v="0"/>
    <x v="36"/>
    <x v="51"/>
    <x v="8"/>
    <x v="0"/>
    <x v="5"/>
    <n v="0"/>
    <n v="-29.252873563218397"/>
    <x v="8"/>
    <n v="6"/>
    <s v="Compras y Gastos"/>
    <n v="68"/>
    <s v="Dotaciones para amortizaciones"/>
    <x v="17"/>
    <x v="17"/>
    <n v="6820"/>
    <s v="GASTOS"/>
  </r>
  <r>
    <n v="70"/>
    <x v="0"/>
    <x v="0"/>
    <x v="36"/>
    <x v="51"/>
    <x v="4"/>
    <x v="0"/>
    <x v="5"/>
    <n v="0"/>
    <n v="-8.7758620689655178"/>
    <x v="4"/>
    <n v="6"/>
    <s v="Compras y Gastos"/>
    <n v="68"/>
    <s v="Dotaciones para amortizaciones"/>
    <x v="17"/>
    <x v="17"/>
    <n v="6820"/>
    <s v="GASTOS"/>
  </r>
  <r>
    <n v="71"/>
    <x v="0"/>
    <x v="0"/>
    <x v="36"/>
    <x v="51"/>
    <x v="9"/>
    <x v="0"/>
    <x v="5"/>
    <n v="0"/>
    <n v="-125.78735632183911"/>
    <x v="9"/>
    <n v="6"/>
    <s v="Compras y Gastos"/>
    <n v="68"/>
    <s v="Dotaciones para amortizaciones"/>
    <x v="17"/>
    <x v="17"/>
    <n v="6820"/>
    <s v="GASTOS"/>
  </r>
  <r>
    <n v="72"/>
    <x v="0"/>
    <x v="0"/>
    <x v="23"/>
    <x v="23"/>
    <x v="3"/>
    <x v="0"/>
    <x v="5"/>
    <n v="0"/>
    <n v="-1527"/>
    <x v="3"/>
    <n v="6"/>
    <s v="Compras y Gastos"/>
    <n v="69"/>
    <s v="Pérdidas por deterioro y otras"/>
    <x v="7"/>
    <x v="7"/>
    <n v="6940"/>
    <s v="GASTOS"/>
  </r>
  <r>
    <n v="73"/>
    <x v="0"/>
    <x v="0"/>
    <x v="0"/>
    <x v="0"/>
    <x v="0"/>
    <x v="0"/>
    <x v="5"/>
    <n v="0"/>
    <n v="126500"/>
    <x v="0"/>
    <n v="7"/>
    <s v="Ventas e Ingresos"/>
    <n v="70"/>
    <s v="Ventas mercaderías y servicios"/>
    <x v="0"/>
    <x v="0"/>
    <n v="7000"/>
    <s v="INGRESOS"/>
  </r>
  <r>
    <n v="74"/>
    <x v="0"/>
    <x v="0"/>
    <x v="1"/>
    <x v="1"/>
    <x v="0"/>
    <x v="0"/>
    <x v="5"/>
    <n v="0"/>
    <n v="10300.000000000004"/>
    <x v="0"/>
    <n v="7"/>
    <s v="Ventas e Ingresos"/>
    <n v="70"/>
    <s v="Ventas mercaderías y servicios"/>
    <x v="0"/>
    <x v="0"/>
    <n v="7000"/>
    <s v="INGRESOS"/>
  </r>
  <r>
    <n v="75"/>
    <x v="0"/>
    <x v="0"/>
    <x v="2"/>
    <x v="2"/>
    <x v="0"/>
    <x v="0"/>
    <x v="5"/>
    <n v="0"/>
    <n v="15900.000000000004"/>
    <x v="0"/>
    <n v="7"/>
    <s v="Ventas e Ingresos"/>
    <n v="70"/>
    <s v="Ventas mercaderías y servicios"/>
    <x v="0"/>
    <x v="0"/>
    <n v="7000"/>
    <s v="INGRESOS"/>
  </r>
  <r>
    <n v="7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0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0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0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0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0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0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0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0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0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0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1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1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1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1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1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1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1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1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1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1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2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2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2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2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2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2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2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2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2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2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3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3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3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3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3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3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3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3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3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3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4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4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4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4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4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4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4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4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4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4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5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5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5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5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5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5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5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5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5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5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6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6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6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6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6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6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6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6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6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6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7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7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7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7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7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7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7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7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7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7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8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8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8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8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8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8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8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8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8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8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9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9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9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9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9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9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9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9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9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9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0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0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0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0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0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0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0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0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0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0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1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1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1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1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1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1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1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1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1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1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2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2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2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2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2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2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2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2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2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2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3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3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3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3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3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3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3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3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3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3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4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4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4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4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4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4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4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4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4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4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5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5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5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5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5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5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5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5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5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5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6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6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6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6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6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6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6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6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6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6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7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7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7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7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7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7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7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7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7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7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8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8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8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8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8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8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8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8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8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8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9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9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9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9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9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9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9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9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9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29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0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0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0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0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0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0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0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0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0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0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1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1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1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1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1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1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1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1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1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1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2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2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2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2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2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2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2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2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2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2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3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3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3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3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3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3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3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3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3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3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4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4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4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4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4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4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4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4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4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4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5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5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5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5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5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5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5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5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5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5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6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6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6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6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6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6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6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6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6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6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7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7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7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7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7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7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7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7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7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7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8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8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8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8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8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8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8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8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8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8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9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9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9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9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9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9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9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9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9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39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0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0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0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0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0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0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0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0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0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0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1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1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1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1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1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1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1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1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1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1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2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2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2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2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2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2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2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2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2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2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3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3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3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3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3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3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3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3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3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3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4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4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4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4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4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4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4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4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4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4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5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5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5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5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5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5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5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5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5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5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6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6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6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6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6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6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6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6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6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6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7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7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7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7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7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7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7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7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7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7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8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8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8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8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8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8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8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8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8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8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9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9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9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9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9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9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9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9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9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49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0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0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0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0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0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0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0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0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0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0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1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1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1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1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1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1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1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1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1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1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2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2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2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2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2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2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2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2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2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2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3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3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3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3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3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3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3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3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3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3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4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4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4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4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4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4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4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4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4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4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5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5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5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5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5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5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5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5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5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5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6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6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6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6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6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6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6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6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6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6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7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7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7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7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7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7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7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7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7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7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8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8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8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8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8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8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8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8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8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8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9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9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9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9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9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9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9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9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9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59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0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0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0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0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0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0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0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0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0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0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1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1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1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1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1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1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1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1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1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1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2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2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2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2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2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2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2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2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2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2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3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3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3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3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3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3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3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3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3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3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4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4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4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4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4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4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4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4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4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4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5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5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5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5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5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5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5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5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5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5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6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6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6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6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6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6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6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6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6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6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7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7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7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7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7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7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7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7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7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7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8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8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8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8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8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8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8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8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8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8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9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9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9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9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9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9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9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9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9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69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0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0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0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0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0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0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0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0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0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0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1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1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1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1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1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1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1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1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1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1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2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2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2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2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2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2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2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2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2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2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3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3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3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3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3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3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3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3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3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3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4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4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4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4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4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4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4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4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4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4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5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5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5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5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5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5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5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5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5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5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6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6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6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6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6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6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6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6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6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6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7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7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7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7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7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7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7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7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7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7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8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8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8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8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8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8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8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8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8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8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9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9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9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9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9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9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9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9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9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79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0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0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0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0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0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0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0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0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0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0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1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1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1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1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1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1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1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1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1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1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2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2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2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2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2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2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2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2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2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2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3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3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3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3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3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3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3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3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3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3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4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4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4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4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4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4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4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4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4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4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5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5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5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5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5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5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5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5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5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5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6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6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6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6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6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6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6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6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6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6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7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7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7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7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7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7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7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7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7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7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8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8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8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8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8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8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8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8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8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8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9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9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9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9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9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9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9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9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9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89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0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0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0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0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0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0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0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0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0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0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1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1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1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1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1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1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1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1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1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1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2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2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2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2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2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2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2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2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2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2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3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3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3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3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3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3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3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3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3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3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4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4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4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4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4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4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4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4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4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4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5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5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5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5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5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5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5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5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5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5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6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6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6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6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6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6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6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6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6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6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7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7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7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7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7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7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7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7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7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7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8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8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8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8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8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8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8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8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8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8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9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91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92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93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94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95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96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97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98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999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000"/>
    <x v="0"/>
    <x v="0"/>
    <x v="36"/>
    <x v="51"/>
    <x v="9"/>
    <x v="0"/>
    <x v="5"/>
    <n v="0"/>
    <n v="0"/>
    <x v="9"/>
    <n v="6"/>
    <s v="Compras y Gastos"/>
    <n v="68"/>
    <s v="Dotaciones para amortizaciones"/>
    <x v="17"/>
    <x v="17"/>
    <n v="6820"/>
    <s v="GASTOS"/>
  </r>
  <r>
    <n v="1001"/>
    <x v="0"/>
    <x v="0"/>
    <x v="37"/>
    <x v="52"/>
    <x v="11"/>
    <x v="1"/>
    <x v="5"/>
    <n v="0"/>
    <n v="0"/>
    <x v="11"/>
    <n v="0"/>
    <n v="0"/>
    <n v="0"/>
    <n v="0"/>
    <x v="18"/>
    <x v="18"/>
    <n v="0"/>
    <n v="0"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n v="1"/>
    <x v="0"/>
    <x v="0"/>
    <x v="3"/>
    <x v="3"/>
    <x v="1"/>
    <x v="0"/>
    <x v="6"/>
    <n v="0"/>
    <n v="-20870.489371265008"/>
    <x v="1"/>
    <n v="6"/>
    <s v="Compras y Gastos"/>
    <n v="60"/>
    <s v="Compras"/>
    <x v="1"/>
    <x v="1"/>
    <n v="6000"/>
    <s v="GASTOS"/>
  </r>
  <r>
    <n v="2"/>
    <x v="0"/>
    <x v="0"/>
    <x v="4"/>
    <x v="4"/>
    <x v="1"/>
    <x v="0"/>
    <x v="6"/>
    <n v="0"/>
    <n v="-3625.6756628919757"/>
    <x v="1"/>
    <n v="6"/>
    <s v="Compras y Gastos"/>
    <n v="60"/>
    <s v="Compras"/>
    <x v="1"/>
    <x v="1"/>
    <n v="6000"/>
    <s v="GASTOS"/>
  </r>
  <r>
    <n v="3"/>
    <x v="0"/>
    <x v="0"/>
    <x v="5"/>
    <x v="5"/>
    <x v="1"/>
    <x v="0"/>
    <x v="6"/>
    <n v="0"/>
    <n v="-6521.3277461020225"/>
    <x v="1"/>
    <n v="6"/>
    <s v="Compras y Gastos"/>
    <n v="60"/>
    <s v="Compras"/>
    <x v="1"/>
    <x v="1"/>
    <n v="6000"/>
    <s v="GASTOS"/>
  </r>
  <r>
    <n v="4"/>
    <x v="0"/>
    <x v="0"/>
    <x v="6"/>
    <x v="6"/>
    <x v="1"/>
    <x v="0"/>
    <x v="6"/>
    <n v="0"/>
    <n v="-9987.8699214525186"/>
    <x v="1"/>
    <n v="6"/>
    <s v="Compras y Gastos"/>
    <n v="60"/>
    <s v="Compras"/>
    <x v="1"/>
    <x v="1"/>
    <n v="6000"/>
    <s v="GASTOS"/>
  </r>
  <r>
    <n v="5"/>
    <x v="0"/>
    <x v="0"/>
    <x v="7"/>
    <x v="7"/>
    <x v="1"/>
    <x v="0"/>
    <x v="6"/>
    <n v="0"/>
    <n v="-6121.6372982884732"/>
    <x v="1"/>
    <n v="6"/>
    <s v="Compras y Gastos"/>
    <n v="60"/>
    <s v="Compras"/>
    <x v="1"/>
    <x v="1"/>
    <n v="6000"/>
    <s v="GASTOS"/>
  </r>
  <r>
    <n v="6"/>
    <x v="0"/>
    <x v="0"/>
    <x v="9"/>
    <x v="9"/>
    <x v="1"/>
    <x v="0"/>
    <x v="6"/>
    <n v="0"/>
    <n v="-70.655172413793096"/>
    <x v="1"/>
    <n v="6"/>
    <s v="Compras y Gastos"/>
    <n v="60"/>
    <s v="Compras"/>
    <x v="3"/>
    <x v="3"/>
    <n v="6020"/>
    <s v="GASTOS"/>
  </r>
  <r>
    <n v="7"/>
    <x v="0"/>
    <x v="0"/>
    <x v="10"/>
    <x v="10"/>
    <x v="1"/>
    <x v="0"/>
    <x v="6"/>
    <n v="0"/>
    <n v="-314.02298850574721"/>
    <x v="1"/>
    <n v="6"/>
    <s v="Compras y Gastos"/>
    <n v="60"/>
    <s v="Compras"/>
    <x v="3"/>
    <x v="3"/>
    <n v="6020"/>
    <s v="GASTOS"/>
  </r>
  <r>
    <n v="8"/>
    <x v="0"/>
    <x v="0"/>
    <x v="11"/>
    <x v="11"/>
    <x v="1"/>
    <x v="0"/>
    <x v="6"/>
    <n v="0"/>
    <n v="-94.206896551724128"/>
    <x v="1"/>
    <n v="6"/>
    <s v="Compras y Gastos"/>
    <n v="60"/>
    <s v="Compras"/>
    <x v="3"/>
    <x v="3"/>
    <n v="6020"/>
    <s v="GASTOS"/>
  </r>
  <r>
    <n v="9"/>
    <x v="0"/>
    <x v="0"/>
    <x v="12"/>
    <x v="12"/>
    <x v="1"/>
    <x v="0"/>
    <x v="6"/>
    <n v="0"/>
    <n v="-117.75862068965517"/>
    <x v="1"/>
    <n v="6"/>
    <s v="Compras y Gastos"/>
    <n v="60"/>
    <s v="Compras"/>
    <x v="3"/>
    <x v="3"/>
    <n v="6020"/>
    <s v="GASTOS"/>
  </r>
  <r>
    <n v="10"/>
    <x v="0"/>
    <x v="0"/>
    <x v="8"/>
    <x v="8"/>
    <x v="1"/>
    <x v="0"/>
    <x v="6"/>
    <n v="0"/>
    <n v="12294"/>
    <x v="1"/>
    <n v="6"/>
    <s v="Compras y Gastos"/>
    <n v="61"/>
    <s v="Variación de existencias"/>
    <x v="2"/>
    <x v="2"/>
    <n v="6100"/>
    <s v="GASTOS"/>
  </r>
  <r>
    <n v="11"/>
    <x v="0"/>
    <x v="0"/>
    <x v="26"/>
    <x v="41"/>
    <x v="9"/>
    <x v="0"/>
    <x v="6"/>
    <n v="0"/>
    <n v="-47.103448275862064"/>
    <x v="9"/>
    <n v="6"/>
    <s v="Compras y Gastos"/>
    <n v="62"/>
    <s v="Servicios exteriores"/>
    <x v="10"/>
    <x v="10"/>
    <n v="6210"/>
    <s v="GASTOS"/>
  </r>
  <r>
    <n v="12"/>
    <x v="0"/>
    <x v="0"/>
    <x v="27"/>
    <x v="42"/>
    <x v="9"/>
    <x v="0"/>
    <x v="6"/>
    <n v="0"/>
    <n v="-94.206896551724128"/>
    <x v="9"/>
    <n v="6"/>
    <s v="Compras y Gastos"/>
    <n v="62"/>
    <s v="Servicios exteriores"/>
    <x v="11"/>
    <x v="11"/>
    <n v="6220"/>
    <s v="GASTOS"/>
  </r>
  <r>
    <n v="13"/>
    <x v="0"/>
    <x v="0"/>
    <x v="29"/>
    <x v="44"/>
    <x v="8"/>
    <x v="0"/>
    <x v="6"/>
    <n v="0"/>
    <n v="-141.31034482758619"/>
    <x v="8"/>
    <n v="6"/>
    <s v="Compras y Gastos"/>
    <n v="62"/>
    <s v="Servicios exteriores"/>
    <x v="13"/>
    <x v="13"/>
    <n v="6230"/>
    <s v="GASTOS"/>
  </r>
  <r>
    <n v="14"/>
    <x v="0"/>
    <x v="0"/>
    <x v="24"/>
    <x v="24"/>
    <x v="3"/>
    <x v="0"/>
    <x v="6"/>
    <n v="0"/>
    <n v="-6147"/>
    <x v="3"/>
    <n v="6"/>
    <s v="Compras y Gastos"/>
    <n v="62"/>
    <s v="Servicios exteriores"/>
    <x v="8"/>
    <x v="8"/>
    <n v="6240"/>
    <s v="GASTOS"/>
  </r>
  <r>
    <n v="15"/>
    <x v="0"/>
    <x v="0"/>
    <x v="30"/>
    <x v="45"/>
    <x v="9"/>
    <x v="0"/>
    <x v="6"/>
    <n v="0"/>
    <n v="-1884.1379310344828"/>
    <x v="9"/>
    <n v="6"/>
    <s v="Compras y Gastos"/>
    <n v="62"/>
    <s v="Servicios exteriores"/>
    <x v="14"/>
    <x v="14"/>
    <n v="6250"/>
    <s v="GASTOS"/>
  </r>
  <r>
    <n v="16"/>
    <x v="0"/>
    <x v="0"/>
    <x v="19"/>
    <x v="19"/>
    <x v="3"/>
    <x v="0"/>
    <x v="6"/>
    <n v="0"/>
    <n v="-4098"/>
    <x v="3"/>
    <n v="6"/>
    <s v="Compras y Gastos"/>
    <n v="62"/>
    <s v="Servicios exteriores"/>
    <x v="6"/>
    <x v="6"/>
    <n v="6270"/>
    <s v="GASTOS"/>
  </r>
  <r>
    <n v="17"/>
    <x v="0"/>
    <x v="0"/>
    <x v="20"/>
    <x v="20"/>
    <x v="3"/>
    <x v="0"/>
    <x v="6"/>
    <n v="0"/>
    <n v="-4098"/>
    <x v="3"/>
    <n v="6"/>
    <s v="Compras y Gastos"/>
    <n v="62"/>
    <s v="Servicios exteriores"/>
    <x v="6"/>
    <x v="6"/>
    <n v="6270"/>
    <s v="GASTOS"/>
  </r>
  <r>
    <n v="18"/>
    <x v="0"/>
    <x v="0"/>
    <x v="21"/>
    <x v="21"/>
    <x v="3"/>
    <x v="0"/>
    <x v="6"/>
    <n v="0"/>
    <n v="-6147"/>
    <x v="3"/>
    <n v="6"/>
    <s v="Compras y Gastos"/>
    <n v="62"/>
    <s v="Servicios exteriores"/>
    <x v="6"/>
    <x v="6"/>
    <n v="6270"/>
    <s v="GASTOS"/>
  </r>
  <r>
    <n v="19"/>
    <x v="0"/>
    <x v="0"/>
    <x v="22"/>
    <x v="22"/>
    <x v="3"/>
    <x v="0"/>
    <x v="6"/>
    <n v="0"/>
    <n v="-2049"/>
    <x v="3"/>
    <n v="6"/>
    <s v="Compras y Gastos"/>
    <n v="62"/>
    <s v="Servicios exteriores"/>
    <x v="6"/>
    <x v="6"/>
    <n v="6270"/>
    <s v="GASTOS"/>
  </r>
  <r>
    <n v="20"/>
    <x v="0"/>
    <x v="0"/>
    <x v="13"/>
    <x v="13"/>
    <x v="2"/>
    <x v="0"/>
    <x v="6"/>
    <n v="0"/>
    <n v="-2119.655172413793"/>
    <x v="2"/>
    <n v="6"/>
    <s v="Compras y Gastos"/>
    <n v="62"/>
    <s v="Servicios exteriores"/>
    <x v="4"/>
    <x v="4"/>
    <n v="6280"/>
    <s v="GASTOS"/>
  </r>
  <r>
    <n v="21"/>
    <x v="0"/>
    <x v="0"/>
    <x v="14"/>
    <x v="14"/>
    <x v="2"/>
    <x v="0"/>
    <x v="6"/>
    <n v="0"/>
    <n v="-251.21839080459765"/>
    <x v="2"/>
    <n v="6"/>
    <s v="Compras y Gastos"/>
    <n v="62"/>
    <s v="Servicios exteriores"/>
    <x v="4"/>
    <x v="4"/>
    <n v="6280"/>
    <s v="GASTOS"/>
  </r>
  <r>
    <n v="22"/>
    <x v="0"/>
    <x v="0"/>
    <x v="15"/>
    <x v="15"/>
    <x v="2"/>
    <x v="0"/>
    <x v="6"/>
    <n v="0"/>
    <n v="-6280.4597701149423"/>
    <x v="2"/>
    <n v="6"/>
    <s v="Compras y Gastos"/>
    <n v="62"/>
    <s v="Servicios exteriores"/>
    <x v="4"/>
    <x v="4"/>
    <n v="6280"/>
    <s v="GASTOS"/>
  </r>
  <r>
    <n v="23"/>
    <x v="0"/>
    <x v="0"/>
    <x v="16"/>
    <x v="16"/>
    <x v="2"/>
    <x v="0"/>
    <x v="6"/>
    <n v="0"/>
    <n v="-1727.1264367816091"/>
    <x v="2"/>
    <n v="6"/>
    <s v="Compras y Gastos"/>
    <n v="62"/>
    <s v="Servicios exteriores"/>
    <x v="4"/>
    <x v="4"/>
    <n v="6280"/>
    <s v="GASTOS"/>
  </r>
  <r>
    <n v="24"/>
    <x v="0"/>
    <x v="0"/>
    <x v="17"/>
    <x v="17"/>
    <x v="9"/>
    <x v="0"/>
    <x v="6"/>
    <n v="0"/>
    <n v="-471.0344827586207"/>
    <x v="9"/>
    <n v="6"/>
    <s v="Compras y Gastos"/>
    <n v="62"/>
    <s v="Servicios exteriores"/>
    <x v="4"/>
    <x v="4"/>
    <n v="6280"/>
    <s v="GASTOS"/>
  </r>
  <r>
    <n v="25"/>
    <x v="0"/>
    <x v="0"/>
    <x v="31"/>
    <x v="46"/>
    <x v="9"/>
    <x v="0"/>
    <x v="6"/>
    <n v="0"/>
    <n v="-94.206896551724128"/>
    <x v="9"/>
    <n v="6"/>
    <s v="Compras y Gastos"/>
    <n v="62"/>
    <s v="Servicios exteriores"/>
    <x v="12"/>
    <x v="12"/>
    <n v="6290"/>
    <s v="GASTOS"/>
  </r>
  <r>
    <n v="26"/>
    <x v="0"/>
    <x v="0"/>
    <x v="32"/>
    <x v="47"/>
    <x v="9"/>
    <x v="0"/>
    <x v="6"/>
    <n v="0"/>
    <n v="-376.82758620689651"/>
    <x v="9"/>
    <n v="6"/>
    <s v="Compras y Gastos"/>
    <n v="62"/>
    <s v="Servicios exteriores"/>
    <x v="12"/>
    <x v="12"/>
    <n v="6290"/>
    <s v="GASTOS"/>
  </r>
  <r>
    <n v="27"/>
    <x v="0"/>
    <x v="0"/>
    <x v="33"/>
    <x v="48"/>
    <x v="9"/>
    <x v="0"/>
    <x v="6"/>
    <n v="0"/>
    <n v="-235.51724137931035"/>
    <x v="9"/>
    <n v="6"/>
    <s v="Compras y Gastos"/>
    <n v="62"/>
    <s v="Servicios exteriores"/>
    <x v="12"/>
    <x v="12"/>
    <n v="6290"/>
    <s v="GASTOS"/>
  </r>
  <r>
    <n v="28"/>
    <x v="0"/>
    <x v="0"/>
    <x v="28"/>
    <x v="43"/>
    <x v="9"/>
    <x v="0"/>
    <x v="6"/>
    <n v="0"/>
    <n v="-282.62068965517238"/>
    <x v="9"/>
    <n v="6"/>
    <s v="Compras y Gastos"/>
    <n v="62"/>
    <s v="Servicios exteriores"/>
    <x v="12"/>
    <x v="12"/>
    <n v="6290"/>
    <s v="GASTOS"/>
  </r>
  <r>
    <n v="29"/>
    <x v="0"/>
    <x v="0"/>
    <x v="34"/>
    <x v="49"/>
    <x v="9"/>
    <x v="0"/>
    <x v="6"/>
    <n v="0"/>
    <n v="-3862.4827586206898"/>
    <x v="9"/>
    <n v="6"/>
    <s v="Compras y Gastos"/>
    <n v="63"/>
    <s v="Tributos"/>
    <x v="15"/>
    <x v="15"/>
    <n v="6310"/>
    <s v="GASTOS"/>
  </r>
  <r>
    <n v="30"/>
    <x v="0"/>
    <x v="0"/>
    <x v="18"/>
    <x v="18"/>
    <x v="3"/>
    <x v="0"/>
    <x v="6"/>
    <n v="0"/>
    <n v="-18441"/>
    <x v="3"/>
    <n v="6"/>
    <s v="Compras y Gastos"/>
    <n v="64"/>
    <s v="Gastos de personal"/>
    <x v="5"/>
    <x v="5"/>
    <n v="6400"/>
    <s v="GASTOS"/>
  </r>
  <r>
    <n v="31"/>
    <x v="0"/>
    <x v="0"/>
    <x v="18"/>
    <x v="25"/>
    <x v="4"/>
    <x v="0"/>
    <x v="6"/>
    <n v="0"/>
    <n v="-4239.3103448275861"/>
    <x v="4"/>
    <n v="6"/>
    <s v="Compras y Gastos"/>
    <n v="64"/>
    <s v="Gastos de personal"/>
    <x v="5"/>
    <x v="5"/>
    <n v="6400"/>
    <s v="GASTOS"/>
  </r>
  <r>
    <n v="32"/>
    <x v="0"/>
    <x v="0"/>
    <x v="18"/>
    <x v="26"/>
    <x v="3"/>
    <x v="0"/>
    <x v="6"/>
    <n v="0"/>
    <n v="-3768.2758620689656"/>
    <x v="3"/>
    <n v="6"/>
    <s v="Compras y Gastos"/>
    <n v="64"/>
    <s v="Gastos de personal"/>
    <x v="5"/>
    <x v="5"/>
    <n v="6400"/>
    <s v="GASTOS"/>
  </r>
  <r>
    <n v="33"/>
    <x v="0"/>
    <x v="0"/>
    <x v="18"/>
    <x v="27"/>
    <x v="3"/>
    <x v="0"/>
    <x v="6"/>
    <n v="0"/>
    <n v="-2355.1724137931033"/>
    <x v="3"/>
    <n v="6"/>
    <s v="Compras y Gastos"/>
    <n v="64"/>
    <s v="Gastos de personal"/>
    <x v="5"/>
    <x v="5"/>
    <n v="6400"/>
    <s v="GASTOS"/>
  </r>
  <r>
    <n v="34"/>
    <x v="0"/>
    <x v="0"/>
    <x v="18"/>
    <x v="28"/>
    <x v="3"/>
    <x v="0"/>
    <x v="6"/>
    <n v="0"/>
    <n v="-1413.1034482758621"/>
    <x v="3"/>
    <n v="6"/>
    <s v="Compras y Gastos"/>
    <n v="64"/>
    <s v="Gastos de personal"/>
    <x v="5"/>
    <x v="5"/>
    <n v="6400"/>
    <s v="GASTOS"/>
  </r>
  <r>
    <n v="35"/>
    <x v="0"/>
    <x v="0"/>
    <x v="18"/>
    <x v="29"/>
    <x v="5"/>
    <x v="0"/>
    <x v="6"/>
    <n v="0"/>
    <n v="-3768.2758620689656"/>
    <x v="5"/>
    <n v="6"/>
    <s v="Compras y Gastos"/>
    <n v="64"/>
    <s v="Gastos de personal"/>
    <x v="5"/>
    <x v="5"/>
    <n v="6400"/>
    <s v="GASTOS"/>
  </r>
  <r>
    <n v="36"/>
    <x v="0"/>
    <x v="0"/>
    <x v="18"/>
    <x v="30"/>
    <x v="6"/>
    <x v="0"/>
    <x v="6"/>
    <n v="0"/>
    <n v="-1884.1379310344828"/>
    <x v="6"/>
    <n v="6"/>
    <s v="Compras y Gastos"/>
    <n v="64"/>
    <s v="Gastos de personal"/>
    <x v="5"/>
    <x v="5"/>
    <n v="6400"/>
    <s v="GASTOS"/>
  </r>
  <r>
    <n v="37"/>
    <x v="0"/>
    <x v="0"/>
    <x v="18"/>
    <x v="31"/>
    <x v="6"/>
    <x v="0"/>
    <x v="6"/>
    <n v="0"/>
    <n v="-45219.310344827587"/>
    <x v="6"/>
    <n v="6"/>
    <s v="Compras y Gastos"/>
    <n v="64"/>
    <s v="Gastos de personal"/>
    <x v="5"/>
    <x v="5"/>
    <n v="6400"/>
    <s v="GASTOS"/>
  </r>
  <r>
    <n v="38"/>
    <x v="0"/>
    <x v="0"/>
    <x v="18"/>
    <x v="32"/>
    <x v="6"/>
    <x v="0"/>
    <x v="6"/>
    <n v="0"/>
    <n v="-512.48551724137928"/>
    <x v="6"/>
    <n v="6"/>
    <s v="Compras y Gastos"/>
    <n v="64"/>
    <s v="Gastos de personal"/>
    <x v="5"/>
    <x v="5"/>
    <n v="6400"/>
    <s v="GASTOS"/>
  </r>
  <r>
    <n v="39"/>
    <x v="0"/>
    <x v="0"/>
    <x v="18"/>
    <x v="33"/>
    <x v="7"/>
    <x v="0"/>
    <x v="6"/>
    <n v="0"/>
    <n v="-1884.1379310344828"/>
    <x v="7"/>
    <n v="6"/>
    <s v="Compras y Gastos"/>
    <n v="64"/>
    <s v="Gastos de personal"/>
    <x v="5"/>
    <x v="5"/>
    <n v="6400"/>
    <s v="GASTOS"/>
  </r>
  <r>
    <n v="40"/>
    <x v="0"/>
    <x v="0"/>
    <x v="18"/>
    <x v="34"/>
    <x v="7"/>
    <x v="0"/>
    <x v="6"/>
    <n v="0"/>
    <n v="-942.06896551724139"/>
    <x v="7"/>
    <n v="6"/>
    <s v="Compras y Gastos"/>
    <n v="64"/>
    <s v="Gastos de personal"/>
    <x v="5"/>
    <x v="5"/>
    <n v="6400"/>
    <s v="GASTOS"/>
  </r>
  <r>
    <n v="41"/>
    <x v="0"/>
    <x v="0"/>
    <x v="18"/>
    <x v="35"/>
    <x v="8"/>
    <x v="0"/>
    <x v="6"/>
    <n v="0"/>
    <n v="-3768.2758620689656"/>
    <x v="8"/>
    <n v="6"/>
    <s v="Compras y Gastos"/>
    <n v="64"/>
    <s v="Gastos de personal"/>
    <x v="5"/>
    <x v="5"/>
    <n v="6400"/>
    <s v="GASTOS"/>
  </r>
  <r>
    <n v="42"/>
    <x v="0"/>
    <x v="0"/>
    <x v="18"/>
    <x v="36"/>
    <x v="8"/>
    <x v="0"/>
    <x v="6"/>
    <n v="0"/>
    <n v="-1413.1034482758621"/>
    <x v="8"/>
    <n v="6"/>
    <s v="Compras y Gastos"/>
    <n v="64"/>
    <s v="Gastos de personal"/>
    <x v="5"/>
    <x v="5"/>
    <n v="6400"/>
    <s v="GASTOS"/>
  </r>
  <r>
    <n v="43"/>
    <x v="0"/>
    <x v="0"/>
    <x v="18"/>
    <x v="37"/>
    <x v="8"/>
    <x v="0"/>
    <x v="6"/>
    <n v="0"/>
    <n v="-942.06896551724139"/>
    <x v="8"/>
    <n v="6"/>
    <s v="Compras y Gastos"/>
    <n v="64"/>
    <s v="Gastos de personal"/>
    <x v="5"/>
    <x v="5"/>
    <n v="6400"/>
    <s v="GASTOS"/>
  </r>
  <r>
    <n v="44"/>
    <x v="0"/>
    <x v="0"/>
    <x v="18"/>
    <x v="38"/>
    <x v="2"/>
    <x v="0"/>
    <x v="6"/>
    <n v="0"/>
    <n v="-942.06896551724139"/>
    <x v="2"/>
    <n v="6"/>
    <s v="Compras y Gastos"/>
    <n v="64"/>
    <s v="Gastos de personal"/>
    <x v="5"/>
    <x v="5"/>
    <n v="6400"/>
    <s v="GASTOS"/>
  </r>
  <r>
    <n v="45"/>
    <x v="0"/>
    <x v="0"/>
    <x v="18"/>
    <x v="39"/>
    <x v="2"/>
    <x v="0"/>
    <x v="6"/>
    <n v="0"/>
    <n v="-942.06896551724139"/>
    <x v="2"/>
    <n v="6"/>
    <s v="Compras y Gastos"/>
    <n v="64"/>
    <s v="Gastos de personal"/>
    <x v="5"/>
    <x v="5"/>
    <n v="6400"/>
    <s v="GASTOS"/>
  </r>
  <r>
    <n v="46"/>
    <x v="0"/>
    <x v="0"/>
    <x v="18"/>
    <x v="40"/>
    <x v="7"/>
    <x v="0"/>
    <x v="6"/>
    <n v="0"/>
    <n v="-942.06896551724139"/>
    <x v="7"/>
    <n v="6"/>
    <s v="Compras y Gastos"/>
    <n v="64"/>
    <s v="Gastos de personal"/>
    <x v="5"/>
    <x v="5"/>
    <n v="6400"/>
    <s v="GASTOS"/>
  </r>
  <r>
    <n v="47"/>
    <x v="0"/>
    <x v="0"/>
    <x v="25"/>
    <x v="25"/>
    <x v="4"/>
    <x v="0"/>
    <x v="6"/>
    <n v="0"/>
    <n v="-1356.5793103448275"/>
    <x v="4"/>
    <n v="6"/>
    <s v="Compras y Gastos"/>
    <n v="64"/>
    <s v="Gastos de personal"/>
    <x v="9"/>
    <x v="9"/>
    <n v="6420"/>
    <s v="GASTOS"/>
  </r>
  <r>
    <n v="48"/>
    <x v="0"/>
    <x v="0"/>
    <x v="25"/>
    <x v="26"/>
    <x v="3"/>
    <x v="0"/>
    <x v="6"/>
    <n v="0"/>
    <n v="-1205.8482758620689"/>
    <x v="3"/>
    <n v="6"/>
    <s v="Compras y Gastos"/>
    <n v="64"/>
    <s v="Gastos de personal"/>
    <x v="9"/>
    <x v="9"/>
    <n v="6420"/>
    <s v="GASTOS"/>
  </r>
  <r>
    <n v="49"/>
    <x v="0"/>
    <x v="0"/>
    <x v="25"/>
    <x v="27"/>
    <x v="3"/>
    <x v="0"/>
    <x v="6"/>
    <n v="0"/>
    <n v="-753.65517241379303"/>
    <x v="3"/>
    <n v="6"/>
    <s v="Compras y Gastos"/>
    <n v="64"/>
    <s v="Gastos de personal"/>
    <x v="9"/>
    <x v="9"/>
    <n v="6420"/>
    <s v="GASTOS"/>
  </r>
  <r>
    <n v="50"/>
    <x v="0"/>
    <x v="0"/>
    <x v="25"/>
    <x v="28"/>
    <x v="3"/>
    <x v="0"/>
    <x v="6"/>
    <n v="0"/>
    <n v="-452.19310344827591"/>
    <x v="3"/>
    <n v="6"/>
    <s v="Compras y Gastos"/>
    <n v="64"/>
    <s v="Gastos de personal"/>
    <x v="9"/>
    <x v="9"/>
    <n v="6420"/>
    <s v="GASTOS"/>
  </r>
  <r>
    <n v="51"/>
    <x v="0"/>
    <x v="0"/>
    <x v="25"/>
    <x v="29"/>
    <x v="5"/>
    <x v="0"/>
    <x v="6"/>
    <n v="0"/>
    <n v="-1205.8482758620689"/>
    <x v="5"/>
    <n v="6"/>
    <s v="Compras y Gastos"/>
    <n v="64"/>
    <s v="Gastos de personal"/>
    <x v="9"/>
    <x v="9"/>
    <n v="6420"/>
    <s v="GASTOS"/>
  </r>
  <r>
    <n v="52"/>
    <x v="0"/>
    <x v="0"/>
    <x v="25"/>
    <x v="30"/>
    <x v="6"/>
    <x v="0"/>
    <x v="6"/>
    <n v="0"/>
    <n v="-602.92413793103447"/>
    <x v="6"/>
    <n v="6"/>
    <s v="Compras y Gastos"/>
    <n v="64"/>
    <s v="Gastos de personal"/>
    <x v="9"/>
    <x v="9"/>
    <n v="6420"/>
    <s v="GASTOS"/>
  </r>
  <r>
    <n v="53"/>
    <x v="0"/>
    <x v="0"/>
    <x v="25"/>
    <x v="31"/>
    <x v="6"/>
    <x v="0"/>
    <x v="6"/>
    <n v="0"/>
    <n v="-14470.179310344829"/>
    <x v="6"/>
    <n v="6"/>
    <s v="Compras y Gastos"/>
    <n v="64"/>
    <s v="Gastos de personal"/>
    <x v="9"/>
    <x v="9"/>
    <n v="6420"/>
    <s v="GASTOS"/>
  </r>
  <r>
    <n v="54"/>
    <x v="0"/>
    <x v="0"/>
    <x v="25"/>
    <x v="32"/>
    <x v="6"/>
    <x v="0"/>
    <x v="6"/>
    <n v="0"/>
    <n v="-163.99536551724134"/>
    <x v="6"/>
    <n v="6"/>
    <s v="Compras y Gastos"/>
    <n v="64"/>
    <s v="Gastos de personal"/>
    <x v="9"/>
    <x v="9"/>
    <n v="6420"/>
    <s v="GASTOS"/>
  </r>
  <r>
    <n v="55"/>
    <x v="0"/>
    <x v="0"/>
    <x v="25"/>
    <x v="33"/>
    <x v="7"/>
    <x v="0"/>
    <x v="6"/>
    <n v="0"/>
    <n v="-602.92413793103447"/>
    <x v="7"/>
    <n v="6"/>
    <s v="Compras y Gastos"/>
    <n v="64"/>
    <s v="Gastos de personal"/>
    <x v="9"/>
    <x v="9"/>
    <n v="6420"/>
    <s v="GASTOS"/>
  </r>
  <r>
    <n v="56"/>
    <x v="0"/>
    <x v="0"/>
    <x v="25"/>
    <x v="34"/>
    <x v="7"/>
    <x v="0"/>
    <x v="6"/>
    <n v="0"/>
    <n v="-301.46206896551723"/>
    <x v="7"/>
    <n v="6"/>
    <s v="Compras y Gastos"/>
    <n v="64"/>
    <s v="Gastos de personal"/>
    <x v="9"/>
    <x v="9"/>
    <n v="6420"/>
    <s v="GASTOS"/>
  </r>
  <r>
    <n v="57"/>
    <x v="0"/>
    <x v="0"/>
    <x v="25"/>
    <x v="35"/>
    <x v="8"/>
    <x v="0"/>
    <x v="6"/>
    <n v="0"/>
    <n v="-1205.8482758620689"/>
    <x v="8"/>
    <n v="6"/>
    <s v="Compras y Gastos"/>
    <n v="64"/>
    <s v="Gastos de personal"/>
    <x v="9"/>
    <x v="9"/>
    <n v="6420"/>
    <s v="GASTOS"/>
  </r>
  <r>
    <n v="58"/>
    <x v="0"/>
    <x v="0"/>
    <x v="25"/>
    <x v="36"/>
    <x v="8"/>
    <x v="0"/>
    <x v="6"/>
    <n v="0"/>
    <n v="-452.19310344827591"/>
    <x v="8"/>
    <n v="6"/>
    <s v="Compras y Gastos"/>
    <n v="64"/>
    <s v="Gastos de personal"/>
    <x v="9"/>
    <x v="9"/>
    <n v="6420"/>
    <s v="GASTOS"/>
  </r>
  <r>
    <n v="59"/>
    <x v="0"/>
    <x v="0"/>
    <x v="25"/>
    <x v="37"/>
    <x v="8"/>
    <x v="0"/>
    <x v="6"/>
    <n v="0"/>
    <n v="-301.46206896551723"/>
    <x v="8"/>
    <n v="6"/>
    <s v="Compras y Gastos"/>
    <n v="64"/>
    <s v="Gastos de personal"/>
    <x v="9"/>
    <x v="9"/>
    <n v="6420"/>
    <s v="GASTOS"/>
  </r>
  <r>
    <n v="60"/>
    <x v="0"/>
    <x v="0"/>
    <x v="25"/>
    <x v="38"/>
    <x v="2"/>
    <x v="0"/>
    <x v="6"/>
    <n v="0"/>
    <n v="-301.46206896551723"/>
    <x v="2"/>
    <n v="6"/>
    <s v="Compras y Gastos"/>
    <n v="64"/>
    <s v="Gastos de personal"/>
    <x v="9"/>
    <x v="9"/>
    <n v="6420"/>
    <s v="GASTOS"/>
  </r>
  <r>
    <n v="61"/>
    <x v="0"/>
    <x v="0"/>
    <x v="25"/>
    <x v="39"/>
    <x v="2"/>
    <x v="0"/>
    <x v="6"/>
    <n v="0"/>
    <n v="-301.46206896551723"/>
    <x v="2"/>
    <n v="6"/>
    <s v="Compras y Gastos"/>
    <n v="64"/>
    <s v="Gastos de personal"/>
    <x v="9"/>
    <x v="9"/>
    <n v="6420"/>
    <s v="GASTOS"/>
  </r>
  <r>
    <n v="62"/>
    <x v="0"/>
    <x v="0"/>
    <x v="25"/>
    <x v="40"/>
    <x v="7"/>
    <x v="0"/>
    <x v="6"/>
    <n v="0"/>
    <n v="-301.46206896551723"/>
    <x v="7"/>
    <n v="6"/>
    <s v="Compras y Gastos"/>
    <n v="64"/>
    <s v="Gastos de personal"/>
    <x v="9"/>
    <x v="9"/>
    <n v="6420"/>
    <s v="GASTOS"/>
  </r>
  <r>
    <n v="63"/>
    <x v="0"/>
    <x v="0"/>
    <x v="35"/>
    <x v="50"/>
    <x v="10"/>
    <x v="0"/>
    <x v="6"/>
    <n v="0"/>
    <n v="-4098"/>
    <x v="10"/>
    <n v="6"/>
    <s v="Compras y Gastos"/>
    <n v="66"/>
    <s v="Gastos financieros"/>
    <x v="16"/>
    <x v="16"/>
    <n v="6690"/>
    <s v="GASTOS"/>
  </r>
  <r>
    <n v="64"/>
    <x v="0"/>
    <x v="0"/>
    <x v="36"/>
    <x v="51"/>
    <x v="6"/>
    <x v="0"/>
    <x v="6"/>
    <n v="0"/>
    <n v="-266.91954022988506"/>
    <x v="6"/>
    <n v="6"/>
    <s v="Compras y Gastos"/>
    <n v="68"/>
    <s v="Dotaciones para amortizaciones"/>
    <x v="17"/>
    <x v="17"/>
    <n v="6820"/>
    <s v="GASTOS"/>
  </r>
  <r>
    <n v="65"/>
    <x v="0"/>
    <x v="0"/>
    <x v="36"/>
    <x v="51"/>
    <x v="5"/>
    <x v="0"/>
    <x v="6"/>
    <n v="0"/>
    <n v="-47.103448275862064"/>
    <x v="5"/>
    <n v="6"/>
    <s v="Compras y Gastos"/>
    <n v="68"/>
    <s v="Dotaciones para amortizaciones"/>
    <x v="17"/>
    <x v="17"/>
    <n v="6820"/>
    <s v="GASTOS"/>
  </r>
  <r>
    <n v="66"/>
    <x v="0"/>
    <x v="0"/>
    <x v="36"/>
    <x v="51"/>
    <x v="7"/>
    <x v="0"/>
    <x v="6"/>
    <n v="0"/>
    <n v="-102.05747126436782"/>
    <x v="7"/>
    <n v="6"/>
    <s v="Compras y Gastos"/>
    <n v="68"/>
    <s v="Dotaciones para amortizaciones"/>
    <x v="17"/>
    <x v="17"/>
    <n v="6820"/>
    <s v="GASTOS"/>
  </r>
  <r>
    <n v="67"/>
    <x v="0"/>
    <x v="0"/>
    <x v="36"/>
    <x v="51"/>
    <x v="2"/>
    <x v="0"/>
    <x v="6"/>
    <n v="0"/>
    <n v="-117.75862068965517"/>
    <x v="2"/>
    <n v="6"/>
    <s v="Compras y Gastos"/>
    <n v="68"/>
    <s v="Dotaciones para amortizaciones"/>
    <x v="17"/>
    <x v="17"/>
    <n v="6820"/>
    <s v="GASTOS"/>
  </r>
  <r>
    <n v="68"/>
    <x v="0"/>
    <x v="0"/>
    <x v="36"/>
    <x v="51"/>
    <x v="3"/>
    <x v="0"/>
    <x v="6"/>
    <n v="0"/>
    <n v="-31.402298850574706"/>
    <x v="3"/>
    <n v="6"/>
    <s v="Compras y Gastos"/>
    <n v="68"/>
    <s v="Dotaciones para amortizaciones"/>
    <x v="17"/>
    <x v="17"/>
    <n v="6820"/>
    <s v="GASTOS"/>
  </r>
  <r>
    <n v="69"/>
    <x v="0"/>
    <x v="0"/>
    <x v="36"/>
    <x v="51"/>
    <x v="8"/>
    <x v="0"/>
    <x v="6"/>
    <n v="0"/>
    <n v="-39.252873563218401"/>
    <x v="8"/>
    <n v="6"/>
    <s v="Compras y Gastos"/>
    <n v="68"/>
    <s v="Dotaciones para amortizaciones"/>
    <x v="17"/>
    <x v="17"/>
    <n v="6820"/>
    <s v="GASTOS"/>
  </r>
  <r>
    <n v="70"/>
    <x v="0"/>
    <x v="0"/>
    <x v="36"/>
    <x v="51"/>
    <x v="4"/>
    <x v="0"/>
    <x v="6"/>
    <n v="0"/>
    <n v="-11.775862068965516"/>
    <x v="4"/>
    <n v="6"/>
    <s v="Compras y Gastos"/>
    <n v="68"/>
    <s v="Dotaciones para amortizaciones"/>
    <x v="17"/>
    <x v="17"/>
    <n v="6820"/>
    <s v="GASTOS"/>
  </r>
  <r>
    <n v="71"/>
    <x v="0"/>
    <x v="0"/>
    <x v="36"/>
    <x v="51"/>
    <x v="9"/>
    <x v="0"/>
    <x v="6"/>
    <n v="0"/>
    <n v="-168.78735632183913"/>
    <x v="9"/>
    <n v="6"/>
    <s v="Compras y Gastos"/>
    <n v="68"/>
    <s v="Dotaciones para amortizaciones"/>
    <x v="17"/>
    <x v="17"/>
    <n v="6820"/>
    <s v="GASTOS"/>
  </r>
  <r>
    <n v="72"/>
    <x v="0"/>
    <x v="0"/>
    <x v="23"/>
    <x v="23"/>
    <x v="3"/>
    <x v="0"/>
    <x v="6"/>
    <n v="0"/>
    <n v="-2049"/>
    <x v="3"/>
    <n v="6"/>
    <s v="Compras y Gastos"/>
    <n v="69"/>
    <s v="Pérdidas por deterioro y otras"/>
    <x v="7"/>
    <x v="7"/>
    <n v="6940"/>
    <s v="GASTOS"/>
  </r>
  <r>
    <n v="73"/>
    <x v="0"/>
    <x v="0"/>
    <x v="0"/>
    <x v="0"/>
    <x v="0"/>
    <x v="0"/>
    <x v="6"/>
    <n v="0"/>
    <n v="165500"/>
    <x v="0"/>
    <n v="7"/>
    <s v="Ventas e Ingresos"/>
    <n v="70"/>
    <s v="Ventas mercaderías y servicios"/>
    <x v="0"/>
    <x v="0"/>
    <n v="7000"/>
    <s v="INGRESOS"/>
  </r>
  <r>
    <n v="74"/>
    <x v="0"/>
    <x v="0"/>
    <x v="1"/>
    <x v="1"/>
    <x v="0"/>
    <x v="0"/>
    <x v="6"/>
    <n v="0"/>
    <n v="16100"/>
    <x v="0"/>
    <n v="7"/>
    <s v="Ventas e Ingresos"/>
    <n v="70"/>
    <s v="Ventas mercaderías y servicios"/>
    <x v="0"/>
    <x v="0"/>
    <n v="7000"/>
    <s v="INGRESOS"/>
  </r>
  <r>
    <n v="75"/>
    <x v="0"/>
    <x v="0"/>
    <x v="2"/>
    <x v="2"/>
    <x v="0"/>
    <x v="0"/>
    <x v="6"/>
    <n v="0"/>
    <n v="23300"/>
    <x v="0"/>
    <n v="7"/>
    <s v="Ventas e Ingresos"/>
    <n v="70"/>
    <s v="Ventas mercaderías y servicios"/>
    <x v="0"/>
    <x v="0"/>
    <n v="7000"/>
    <s v="INGRESOS"/>
  </r>
  <r>
    <n v="7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0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0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0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0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0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0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0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0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0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0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1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1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1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1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1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1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1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1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1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1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2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2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2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2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2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2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2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2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2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2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3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3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3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3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3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3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3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3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3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3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4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4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4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4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4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4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4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4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4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4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5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5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5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5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5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5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5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5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5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5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6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6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6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6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6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6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6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6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6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6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7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7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7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7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7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7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7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7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7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7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8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8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8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8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8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8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8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8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8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8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9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9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9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9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9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9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9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9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9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9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0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0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0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0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0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0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0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0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0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0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1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1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1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1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1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1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1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1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1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1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2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2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2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2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2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2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2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2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2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2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3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3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3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3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3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3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3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3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3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3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4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4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4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4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4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4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4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4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4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4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5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5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5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5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5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5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5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5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5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5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6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6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6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6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6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6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6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6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6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6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7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7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7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7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7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7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7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7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7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7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8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8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8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8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8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8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8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8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8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8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9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9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9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9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9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9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9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9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9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29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0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0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0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0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0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0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0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0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0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0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1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1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1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1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1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1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1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1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1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1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2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2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2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2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2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2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2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2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2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2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3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3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3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3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3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3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3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3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3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3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4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4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4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4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4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4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4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4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4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4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5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5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5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5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5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5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5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5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5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5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6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6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6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6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6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6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6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6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6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6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7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7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7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7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7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7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7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7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7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7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8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8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8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8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8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8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8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8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8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8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9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9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9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9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9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9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9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9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9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39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0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0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0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0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0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0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0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0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0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0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1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1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1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1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1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1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1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1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1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1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2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2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2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2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2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2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2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2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2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2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3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3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3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3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3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3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3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3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3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3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4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4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4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4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4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4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4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4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4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4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5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5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5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5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5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5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5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5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5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5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6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6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6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6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6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6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6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6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6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6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7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7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7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7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7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7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7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7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7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7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8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8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8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8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8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8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8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8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8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8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9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9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9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9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9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9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9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9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9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49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0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0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0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0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0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0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0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0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0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0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1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1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1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1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1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1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1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1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1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1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2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2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2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2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2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2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2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2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2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2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3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3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3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3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3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3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3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3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3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3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4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4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4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4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4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4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4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4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4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4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5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5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5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5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5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5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5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5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5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5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6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6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6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6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6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6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6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6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6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6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7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7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7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7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7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7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7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7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7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7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8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8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8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8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8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8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8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8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8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8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9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9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9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9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9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9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9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9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9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59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0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0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0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0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0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0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0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0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0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0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1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1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1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1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1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1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1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1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1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1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2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2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2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2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2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2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2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2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2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2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3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3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3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3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3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3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3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3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3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3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4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4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4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4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4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4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4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4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4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4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5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5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5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5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5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5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5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5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5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5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6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6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6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6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6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6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6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6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6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6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7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7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7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7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7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7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7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7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7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7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8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8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8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8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8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8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8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8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8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8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9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9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9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9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9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9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9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9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9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69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0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0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0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0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0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0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0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0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0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0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1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1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1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1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1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1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1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1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1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1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2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2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2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2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2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2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2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2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2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2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3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3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3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3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3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3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3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3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3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3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4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4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4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4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4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4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4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4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4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4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5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5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5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5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5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5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5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5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5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5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6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6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6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6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6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6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6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6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6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6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7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7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7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7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7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7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7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7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7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7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8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8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8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8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8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8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8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8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8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8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9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9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9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9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9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9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9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9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9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79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0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0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0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0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0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0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0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0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0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0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1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1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1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1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1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1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1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1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1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1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2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2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2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2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2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2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2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2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2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2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3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3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3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3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3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3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3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3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3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3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4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4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4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4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4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4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4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4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4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4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5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5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5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5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5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5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5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5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5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5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6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6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6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6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6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6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6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6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6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6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7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7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7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7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7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7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7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7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7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7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8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8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8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8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8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8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8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8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8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8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9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9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9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9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9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9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9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9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9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89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0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0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0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0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0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0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0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0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0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0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1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1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1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1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1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1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1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1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1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1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2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2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2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2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2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2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2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2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2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2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3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3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3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3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3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3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3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3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3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3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4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4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4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4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4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4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4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4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4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4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5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5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5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5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5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5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5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5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5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5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6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6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6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6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6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6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6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6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6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6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7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7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7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7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7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7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7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7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7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7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8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8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8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8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8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8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8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8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8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8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9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91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92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93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94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95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96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97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98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999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000"/>
    <x v="0"/>
    <x v="0"/>
    <x v="36"/>
    <x v="51"/>
    <x v="9"/>
    <x v="0"/>
    <x v="6"/>
    <n v="0"/>
    <n v="0"/>
    <x v="9"/>
    <n v="6"/>
    <s v="Compras y Gastos"/>
    <n v="68"/>
    <s v="Dotaciones para amortizaciones"/>
    <x v="17"/>
    <x v="17"/>
    <n v="6820"/>
    <s v="GASTOS"/>
  </r>
  <r>
    <n v="1001"/>
    <x v="0"/>
    <x v="0"/>
    <x v="37"/>
    <x v="52"/>
    <x v="11"/>
    <x v="1"/>
    <x v="6"/>
    <n v="0"/>
    <n v="0"/>
    <x v="11"/>
    <n v="0"/>
    <n v="0"/>
    <n v="0"/>
    <n v="0"/>
    <x v="18"/>
    <x v="18"/>
    <n v="0"/>
    <n v="0"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n v="1"/>
    <x v="0"/>
    <x v="0"/>
    <x v="3"/>
    <x v="3"/>
    <x v="1"/>
    <x v="0"/>
    <x v="7"/>
    <n v="0"/>
    <n v="-18212.022935979421"/>
    <x v="1"/>
    <n v="6"/>
    <s v="Compras y Gastos"/>
    <n v="60"/>
    <s v="Compras"/>
    <x v="1"/>
    <x v="1"/>
    <n v="6000"/>
    <s v="GASTOS"/>
  </r>
  <r>
    <n v="2"/>
    <x v="0"/>
    <x v="0"/>
    <x v="4"/>
    <x v="4"/>
    <x v="1"/>
    <x v="0"/>
    <x v="7"/>
    <n v="0"/>
    <n v="-3163.8399635192059"/>
    <x v="1"/>
    <n v="6"/>
    <s v="Compras y Gastos"/>
    <n v="60"/>
    <s v="Compras"/>
    <x v="1"/>
    <x v="1"/>
    <n v="6000"/>
    <s v="GASTOS"/>
  </r>
  <r>
    <n v="3"/>
    <x v="0"/>
    <x v="0"/>
    <x v="5"/>
    <x v="5"/>
    <x v="1"/>
    <x v="0"/>
    <x v="7"/>
    <n v="0"/>
    <n v="-5690.646173758134"/>
    <x v="1"/>
    <n v="6"/>
    <s v="Compras y Gastos"/>
    <n v="60"/>
    <s v="Compras"/>
    <x v="1"/>
    <x v="1"/>
    <n v="6000"/>
    <s v="GASTOS"/>
  </r>
  <r>
    <n v="4"/>
    <x v="0"/>
    <x v="0"/>
    <x v="6"/>
    <x v="6"/>
    <x v="1"/>
    <x v="0"/>
    <x v="7"/>
    <n v="0"/>
    <n v="-8715.6229475632535"/>
    <x v="1"/>
    <n v="6"/>
    <s v="Compras y Gastos"/>
    <n v="60"/>
    <s v="Compras"/>
    <x v="1"/>
    <x v="1"/>
    <n v="6000"/>
    <s v="GASTOS"/>
  </r>
  <r>
    <n v="5"/>
    <x v="0"/>
    <x v="0"/>
    <x v="7"/>
    <x v="7"/>
    <x v="1"/>
    <x v="0"/>
    <x v="7"/>
    <n v="0"/>
    <n v="-5341.8679791799859"/>
    <x v="1"/>
    <n v="6"/>
    <s v="Compras y Gastos"/>
    <n v="60"/>
    <s v="Compras"/>
    <x v="1"/>
    <x v="1"/>
    <n v="6000"/>
    <s v="GASTOS"/>
  </r>
  <r>
    <n v="6"/>
    <x v="0"/>
    <x v="0"/>
    <x v="9"/>
    <x v="9"/>
    <x v="1"/>
    <x v="0"/>
    <x v="7"/>
    <n v="0"/>
    <n v="-61.655172413793096"/>
    <x v="1"/>
    <n v="6"/>
    <s v="Compras y Gastos"/>
    <n v="60"/>
    <s v="Compras"/>
    <x v="3"/>
    <x v="3"/>
    <n v="6020"/>
    <s v="GASTOS"/>
  </r>
  <r>
    <n v="7"/>
    <x v="0"/>
    <x v="0"/>
    <x v="10"/>
    <x v="10"/>
    <x v="1"/>
    <x v="0"/>
    <x v="7"/>
    <n v="0"/>
    <n v="-274.02298850574715"/>
    <x v="1"/>
    <n v="6"/>
    <s v="Compras y Gastos"/>
    <n v="60"/>
    <s v="Compras"/>
    <x v="3"/>
    <x v="3"/>
    <n v="6020"/>
    <s v="GASTOS"/>
  </r>
  <r>
    <n v="8"/>
    <x v="0"/>
    <x v="0"/>
    <x v="11"/>
    <x v="11"/>
    <x v="1"/>
    <x v="0"/>
    <x v="7"/>
    <n v="0"/>
    <n v="-82.206896551724128"/>
    <x v="1"/>
    <n v="6"/>
    <s v="Compras y Gastos"/>
    <n v="60"/>
    <s v="Compras"/>
    <x v="3"/>
    <x v="3"/>
    <n v="6020"/>
    <s v="GASTOS"/>
  </r>
  <r>
    <n v="9"/>
    <x v="0"/>
    <x v="0"/>
    <x v="12"/>
    <x v="12"/>
    <x v="1"/>
    <x v="0"/>
    <x v="7"/>
    <n v="0"/>
    <n v="-102.75862068965517"/>
    <x v="1"/>
    <n v="6"/>
    <s v="Compras y Gastos"/>
    <n v="60"/>
    <s v="Compras"/>
    <x v="3"/>
    <x v="3"/>
    <n v="6020"/>
    <s v="GASTOS"/>
  </r>
  <r>
    <n v="10"/>
    <x v="0"/>
    <x v="0"/>
    <x v="8"/>
    <x v="8"/>
    <x v="1"/>
    <x v="0"/>
    <x v="7"/>
    <n v="0"/>
    <n v="10728"/>
    <x v="1"/>
    <n v="6"/>
    <s v="Compras y Gastos"/>
    <n v="61"/>
    <s v="Variación de existencias"/>
    <x v="2"/>
    <x v="2"/>
    <n v="6100"/>
    <s v="GASTOS"/>
  </r>
  <r>
    <n v="11"/>
    <x v="0"/>
    <x v="0"/>
    <x v="26"/>
    <x v="41"/>
    <x v="9"/>
    <x v="0"/>
    <x v="7"/>
    <n v="0"/>
    <n v="-41.103448275862064"/>
    <x v="9"/>
    <n v="6"/>
    <s v="Compras y Gastos"/>
    <n v="62"/>
    <s v="Servicios exteriores"/>
    <x v="10"/>
    <x v="10"/>
    <n v="6210"/>
    <s v="GASTOS"/>
  </r>
  <r>
    <n v="12"/>
    <x v="0"/>
    <x v="0"/>
    <x v="27"/>
    <x v="42"/>
    <x v="9"/>
    <x v="0"/>
    <x v="7"/>
    <n v="0"/>
    <n v="-82.206896551724128"/>
    <x v="9"/>
    <n v="6"/>
    <s v="Compras y Gastos"/>
    <n v="62"/>
    <s v="Servicios exteriores"/>
    <x v="11"/>
    <x v="11"/>
    <n v="6220"/>
    <s v="GASTOS"/>
  </r>
  <r>
    <n v="13"/>
    <x v="0"/>
    <x v="0"/>
    <x v="29"/>
    <x v="44"/>
    <x v="8"/>
    <x v="0"/>
    <x v="7"/>
    <n v="0"/>
    <n v="-123.31034482758619"/>
    <x v="8"/>
    <n v="6"/>
    <s v="Compras y Gastos"/>
    <n v="62"/>
    <s v="Servicios exteriores"/>
    <x v="13"/>
    <x v="13"/>
    <n v="6230"/>
    <s v="GASTOS"/>
  </r>
  <r>
    <n v="14"/>
    <x v="0"/>
    <x v="0"/>
    <x v="24"/>
    <x v="24"/>
    <x v="3"/>
    <x v="0"/>
    <x v="7"/>
    <n v="0"/>
    <n v="-5364"/>
    <x v="3"/>
    <n v="6"/>
    <s v="Compras y Gastos"/>
    <n v="62"/>
    <s v="Servicios exteriores"/>
    <x v="8"/>
    <x v="8"/>
    <n v="6240"/>
    <s v="GASTOS"/>
  </r>
  <r>
    <n v="15"/>
    <x v="0"/>
    <x v="0"/>
    <x v="30"/>
    <x v="45"/>
    <x v="9"/>
    <x v="0"/>
    <x v="7"/>
    <n v="0"/>
    <n v="-1644.1379310344828"/>
    <x v="9"/>
    <n v="6"/>
    <s v="Compras y Gastos"/>
    <n v="62"/>
    <s v="Servicios exteriores"/>
    <x v="14"/>
    <x v="14"/>
    <n v="6250"/>
    <s v="GASTOS"/>
  </r>
  <r>
    <n v="16"/>
    <x v="0"/>
    <x v="0"/>
    <x v="19"/>
    <x v="19"/>
    <x v="3"/>
    <x v="0"/>
    <x v="7"/>
    <n v="0"/>
    <n v="-3576"/>
    <x v="3"/>
    <n v="6"/>
    <s v="Compras y Gastos"/>
    <n v="62"/>
    <s v="Servicios exteriores"/>
    <x v="6"/>
    <x v="6"/>
    <n v="6270"/>
    <s v="GASTOS"/>
  </r>
  <r>
    <n v="17"/>
    <x v="0"/>
    <x v="0"/>
    <x v="20"/>
    <x v="20"/>
    <x v="3"/>
    <x v="0"/>
    <x v="7"/>
    <n v="0"/>
    <n v="-3576"/>
    <x v="3"/>
    <n v="6"/>
    <s v="Compras y Gastos"/>
    <n v="62"/>
    <s v="Servicios exteriores"/>
    <x v="6"/>
    <x v="6"/>
    <n v="6270"/>
    <s v="GASTOS"/>
  </r>
  <r>
    <n v="18"/>
    <x v="0"/>
    <x v="0"/>
    <x v="21"/>
    <x v="21"/>
    <x v="3"/>
    <x v="0"/>
    <x v="7"/>
    <n v="0"/>
    <n v="-5364"/>
    <x v="3"/>
    <n v="6"/>
    <s v="Compras y Gastos"/>
    <n v="62"/>
    <s v="Servicios exteriores"/>
    <x v="6"/>
    <x v="6"/>
    <n v="6270"/>
    <s v="GASTOS"/>
  </r>
  <r>
    <n v="19"/>
    <x v="0"/>
    <x v="0"/>
    <x v="22"/>
    <x v="22"/>
    <x v="3"/>
    <x v="0"/>
    <x v="7"/>
    <n v="0"/>
    <n v="-1788"/>
    <x v="3"/>
    <n v="6"/>
    <s v="Compras y Gastos"/>
    <n v="62"/>
    <s v="Servicios exteriores"/>
    <x v="6"/>
    <x v="6"/>
    <n v="6270"/>
    <s v="GASTOS"/>
  </r>
  <r>
    <n v="20"/>
    <x v="0"/>
    <x v="0"/>
    <x v="13"/>
    <x v="13"/>
    <x v="2"/>
    <x v="0"/>
    <x v="7"/>
    <n v="0"/>
    <n v="-1849.655172413793"/>
    <x v="2"/>
    <n v="6"/>
    <s v="Compras y Gastos"/>
    <n v="62"/>
    <s v="Servicios exteriores"/>
    <x v="4"/>
    <x v="4"/>
    <n v="6280"/>
    <s v="GASTOS"/>
  </r>
  <r>
    <n v="21"/>
    <x v="0"/>
    <x v="0"/>
    <x v="14"/>
    <x v="14"/>
    <x v="2"/>
    <x v="0"/>
    <x v="7"/>
    <n v="0"/>
    <n v="-219.21839080459765"/>
    <x v="2"/>
    <n v="6"/>
    <s v="Compras y Gastos"/>
    <n v="62"/>
    <s v="Servicios exteriores"/>
    <x v="4"/>
    <x v="4"/>
    <n v="6280"/>
    <s v="GASTOS"/>
  </r>
  <r>
    <n v="22"/>
    <x v="0"/>
    <x v="0"/>
    <x v="15"/>
    <x v="15"/>
    <x v="2"/>
    <x v="0"/>
    <x v="7"/>
    <n v="0"/>
    <n v="-5480.4597701149423"/>
    <x v="2"/>
    <n v="6"/>
    <s v="Compras y Gastos"/>
    <n v="62"/>
    <s v="Servicios exteriores"/>
    <x v="4"/>
    <x v="4"/>
    <n v="6280"/>
    <s v="GASTOS"/>
  </r>
  <r>
    <n v="23"/>
    <x v="0"/>
    <x v="0"/>
    <x v="16"/>
    <x v="16"/>
    <x v="2"/>
    <x v="0"/>
    <x v="7"/>
    <n v="0"/>
    <n v="-1507.1264367816091"/>
    <x v="2"/>
    <n v="6"/>
    <s v="Compras y Gastos"/>
    <n v="62"/>
    <s v="Servicios exteriores"/>
    <x v="4"/>
    <x v="4"/>
    <n v="6280"/>
    <s v="GASTOS"/>
  </r>
  <r>
    <n v="24"/>
    <x v="0"/>
    <x v="0"/>
    <x v="17"/>
    <x v="17"/>
    <x v="9"/>
    <x v="0"/>
    <x v="7"/>
    <n v="0"/>
    <n v="-411.0344827586207"/>
    <x v="9"/>
    <n v="6"/>
    <s v="Compras y Gastos"/>
    <n v="62"/>
    <s v="Servicios exteriores"/>
    <x v="4"/>
    <x v="4"/>
    <n v="6280"/>
    <s v="GASTOS"/>
  </r>
  <r>
    <n v="25"/>
    <x v="0"/>
    <x v="0"/>
    <x v="31"/>
    <x v="46"/>
    <x v="9"/>
    <x v="0"/>
    <x v="7"/>
    <n v="0"/>
    <n v="-82.206896551724128"/>
    <x v="9"/>
    <n v="6"/>
    <s v="Compras y Gastos"/>
    <n v="62"/>
    <s v="Servicios exteriores"/>
    <x v="12"/>
    <x v="12"/>
    <n v="6290"/>
    <s v="GASTOS"/>
  </r>
  <r>
    <n v="26"/>
    <x v="0"/>
    <x v="0"/>
    <x v="32"/>
    <x v="47"/>
    <x v="9"/>
    <x v="0"/>
    <x v="7"/>
    <n v="0"/>
    <n v="-328.82758620689651"/>
    <x v="9"/>
    <n v="6"/>
    <s v="Compras y Gastos"/>
    <n v="62"/>
    <s v="Servicios exteriores"/>
    <x v="12"/>
    <x v="12"/>
    <n v="6290"/>
    <s v="GASTOS"/>
  </r>
  <r>
    <n v="27"/>
    <x v="0"/>
    <x v="0"/>
    <x v="33"/>
    <x v="48"/>
    <x v="9"/>
    <x v="0"/>
    <x v="7"/>
    <n v="0"/>
    <n v="-205.51724137931035"/>
    <x v="9"/>
    <n v="6"/>
    <s v="Compras y Gastos"/>
    <n v="62"/>
    <s v="Servicios exteriores"/>
    <x v="12"/>
    <x v="12"/>
    <n v="6290"/>
    <s v="GASTOS"/>
  </r>
  <r>
    <n v="28"/>
    <x v="0"/>
    <x v="0"/>
    <x v="28"/>
    <x v="43"/>
    <x v="9"/>
    <x v="0"/>
    <x v="7"/>
    <n v="0"/>
    <n v="-246.62068965517238"/>
    <x v="9"/>
    <n v="6"/>
    <s v="Compras y Gastos"/>
    <n v="62"/>
    <s v="Servicios exteriores"/>
    <x v="12"/>
    <x v="12"/>
    <n v="6290"/>
    <s v="GASTOS"/>
  </r>
  <r>
    <n v="29"/>
    <x v="0"/>
    <x v="0"/>
    <x v="34"/>
    <x v="49"/>
    <x v="9"/>
    <x v="0"/>
    <x v="7"/>
    <n v="0"/>
    <n v="-3370.4827586206898"/>
    <x v="9"/>
    <n v="6"/>
    <s v="Compras y Gastos"/>
    <n v="63"/>
    <s v="Tributos"/>
    <x v="15"/>
    <x v="15"/>
    <n v="6310"/>
    <s v="GASTOS"/>
  </r>
  <r>
    <n v="30"/>
    <x v="0"/>
    <x v="0"/>
    <x v="18"/>
    <x v="18"/>
    <x v="3"/>
    <x v="0"/>
    <x v="7"/>
    <n v="0"/>
    <n v="-16092"/>
    <x v="3"/>
    <n v="6"/>
    <s v="Compras y Gastos"/>
    <n v="64"/>
    <s v="Gastos de personal"/>
    <x v="5"/>
    <x v="5"/>
    <n v="6400"/>
    <s v="GASTOS"/>
  </r>
  <r>
    <n v="31"/>
    <x v="0"/>
    <x v="0"/>
    <x v="18"/>
    <x v="25"/>
    <x v="4"/>
    <x v="0"/>
    <x v="7"/>
    <n v="0"/>
    <n v="-3699.3103448275861"/>
    <x v="4"/>
    <n v="6"/>
    <s v="Compras y Gastos"/>
    <n v="64"/>
    <s v="Gastos de personal"/>
    <x v="5"/>
    <x v="5"/>
    <n v="6400"/>
    <s v="GASTOS"/>
  </r>
  <r>
    <n v="32"/>
    <x v="0"/>
    <x v="0"/>
    <x v="18"/>
    <x v="26"/>
    <x v="3"/>
    <x v="0"/>
    <x v="7"/>
    <n v="0"/>
    <n v="-3288.2758620689656"/>
    <x v="3"/>
    <n v="6"/>
    <s v="Compras y Gastos"/>
    <n v="64"/>
    <s v="Gastos de personal"/>
    <x v="5"/>
    <x v="5"/>
    <n v="6400"/>
    <s v="GASTOS"/>
  </r>
  <r>
    <n v="33"/>
    <x v="0"/>
    <x v="0"/>
    <x v="18"/>
    <x v="27"/>
    <x v="3"/>
    <x v="0"/>
    <x v="7"/>
    <n v="0"/>
    <n v="-2055.1724137931033"/>
    <x v="3"/>
    <n v="6"/>
    <s v="Compras y Gastos"/>
    <n v="64"/>
    <s v="Gastos de personal"/>
    <x v="5"/>
    <x v="5"/>
    <n v="6400"/>
    <s v="GASTOS"/>
  </r>
  <r>
    <n v="34"/>
    <x v="0"/>
    <x v="0"/>
    <x v="18"/>
    <x v="28"/>
    <x v="3"/>
    <x v="0"/>
    <x v="7"/>
    <n v="0"/>
    <n v="-1233.1034482758621"/>
    <x v="3"/>
    <n v="6"/>
    <s v="Compras y Gastos"/>
    <n v="64"/>
    <s v="Gastos de personal"/>
    <x v="5"/>
    <x v="5"/>
    <n v="6400"/>
    <s v="GASTOS"/>
  </r>
  <r>
    <n v="35"/>
    <x v="0"/>
    <x v="0"/>
    <x v="18"/>
    <x v="29"/>
    <x v="5"/>
    <x v="0"/>
    <x v="7"/>
    <n v="0"/>
    <n v="-3288.2758620689656"/>
    <x v="5"/>
    <n v="6"/>
    <s v="Compras y Gastos"/>
    <n v="64"/>
    <s v="Gastos de personal"/>
    <x v="5"/>
    <x v="5"/>
    <n v="6400"/>
    <s v="GASTOS"/>
  </r>
  <r>
    <n v="36"/>
    <x v="0"/>
    <x v="0"/>
    <x v="18"/>
    <x v="30"/>
    <x v="6"/>
    <x v="0"/>
    <x v="7"/>
    <n v="0"/>
    <n v="-1644.1379310344828"/>
    <x v="6"/>
    <n v="6"/>
    <s v="Compras y Gastos"/>
    <n v="64"/>
    <s v="Gastos de personal"/>
    <x v="5"/>
    <x v="5"/>
    <n v="6400"/>
    <s v="GASTOS"/>
  </r>
  <r>
    <n v="37"/>
    <x v="0"/>
    <x v="0"/>
    <x v="18"/>
    <x v="31"/>
    <x v="6"/>
    <x v="0"/>
    <x v="7"/>
    <n v="0"/>
    <n v="-39459.310344827587"/>
    <x v="6"/>
    <n v="6"/>
    <s v="Compras y Gastos"/>
    <n v="64"/>
    <s v="Gastos de personal"/>
    <x v="5"/>
    <x v="5"/>
    <n v="6400"/>
    <s v="GASTOS"/>
  </r>
  <r>
    <n v="38"/>
    <x v="0"/>
    <x v="0"/>
    <x v="18"/>
    <x v="32"/>
    <x v="6"/>
    <x v="0"/>
    <x v="7"/>
    <n v="0"/>
    <n v="-447.20551724137931"/>
    <x v="6"/>
    <n v="6"/>
    <s v="Compras y Gastos"/>
    <n v="64"/>
    <s v="Gastos de personal"/>
    <x v="5"/>
    <x v="5"/>
    <n v="6400"/>
    <s v="GASTOS"/>
  </r>
  <r>
    <n v="39"/>
    <x v="0"/>
    <x v="0"/>
    <x v="18"/>
    <x v="33"/>
    <x v="7"/>
    <x v="0"/>
    <x v="7"/>
    <n v="0"/>
    <n v="-1644.1379310344828"/>
    <x v="7"/>
    <n v="6"/>
    <s v="Compras y Gastos"/>
    <n v="64"/>
    <s v="Gastos de personal"/>
    <x v="5"/>
    <x v="5"/>
    <n v="6400"/>
    <s v="GASTOS"/>
  </r>
  <r>
    <n v="40"/>
    <x v="0"/>
    <x v="0"/>
    <x v="18"/>
    <x v="34"/>
    <x v="7"/>
    <x v="0"/>
    <x v="7"/>
    <n v="0"/>
    <n v="-822.06896551724139"/>
    <x v="7"/>
    <n v="6"/>
    <s v="Compras y Gastos"/>
    <n v="64"/>
    <s v="Gastos de personal"/>
    <x v="5"/>
    <x v="5"/>
    <n v="6400"/>
    <s v="GASTOS"/>
  </r>
  <r>
    <n v="41"/>
    <x v="0"/>
    <x v="0"/>
    <x v="18"/>
    <x v="35"/>
    <x v="8"/>
    <x v="0"/>
    <x v="7"/>
    <n v="0"/>
    <n v="-3288.2758620689656"/>
    <x v="8"/>
    <n v="6"/>
    <s v="Compras y Gastos"/>
    <n v="64"/>
    <s v="Gastos de personal"/>
    <x v="5"/>
    <x v="5"/>
    <n v="6400"/>
    <s v="GASTOS"/>
  </r>
  <r>
    <n v="42"/>
    <x v="0"/>
    <x v="0"/>
    <x v="18"/>
    <x v="36"/>
    <x v="8"/>
    <x v="0"/>
    <x v="7"/>
    <n v="0"/>
    <n v="-1233.1034482758621"/>
    <x v="8"/>
    <n v="6"/>
    <s v="Compras y Gastos"/>
    <n v="64"/>
    <s v="Gastos de personal"/>
    <x v="5"/>
    <x v="5"/>
    <n v="6400"/>
    <s v="GASTOS"/>
  </r>
  <r>
    <n v="43"/>
    <x v="0"/>
    <x v="0"/>
    <x v="18"/>
    <x v="37"/>
    <x v="8"/>
    <x v="0"/>
    <x v="7"/>
    <n v="0"/>
    <n v="-822.06896551724139"/>
    <x v="8"/>
    <n v="6"/>
    <s v="Compras y Gastos"/>
    <n v="64"/>
    <s v="Gastos de personal"/>
    <x v="5"/>
    <x v="5"/>
    <n v="6400"/>
    <s v="GASTOS"/>
  </r>
  <r>
    <n v="44"/>
    <x v="0"/>
    <x v="0"/>
    <x v="18"/>
    <x v="38"/>
    <x v="2"/>
    <x v="0"/>
    <x v="7"/>
    <n v="0"/>
    <n v="-822.06896551724139"/>
    <x v="2"/>
    <n v="6"/>
    <s v="Compras y Gastos"/>
    <n v="64"/>
    <s v="Gastos de personal"/>
    <x v="5"/>
    <x v="5"/>
    <n v="6400"/>
    <s v="GASTOS"/>
  </r>
  <r>
    <n v="45"/>
    <x v="0"/>
    <x v="0"/>
    <x v="18"/>
    <x v="39"/>
    <x v="2"/>
    <x v="0"/>
    <x v="7"/>
    <n v="0"/>
    <n v="-822.06896551724139"/>
    <x v="2"/>
    <n v="6"/>
    <s v="Compras y Gastos"/>
    <n v="64"/>
    <s v="Gastos de personal"/>
    <x v="5"/>
    <x v="5"/>
    <n v="6400"/>
    <s v="GASTOS"/>
  </r>
  <r>
    <n v="46"/>
    <x v="0"/>
    <x v="0"/>
    <x v="18"/>
    <x v="40"/>
    <x v="7"/>
    <x v="0"/>
    <x v="7"/>
    <n v="0"/>
    <n v="-822.06896551724139"/>
    <x v="7"/>
    <n v="6"/>
    <s v="Compras y Gastos"/>
    <n v="64"/>
    <s v="Gastos de personal"/>
    <x v="5"/>
    <x v="5"/>
    <n v="6400"/>
    <s v="GASTOS"/>
  </r>
  <r>
    <n v="47"/>
    <x v="0"/>
    <x v="0"/>
    <x v="25"/>
    <x v="25"/>
    <x v="4"/>
    <x v="0"/>
    <x v="7"/>
    <n v="0"/>
    <n v="-1183.7793103448275"/>
    <x v="4"/>
    <n v="6"/>
    <s v="Compras y Gastos"/>
    <n v="64"/>
    <s v="Gastos de personal"/>
    <x v="9"/>
    <x v="9"/>
    <n v="6420"/>
    <s v="GASTOS"/>
  </r>
  <r>
    <n v="48"/>
    <x v="0"/>
    <x v="0"/>
    <x v="25"/>
    <x v="26"/>
    <x v="3"/>
    <x v="0"/>
    <x v="7"/>
    <n v="0"/>
    <n v="-1052.248275862069"/>
    <x v="3"/>
    <n v="6"/>
    <s v="Compras y Gastos"/>
    <n v="64"/>
    <s v="Gastos de personal"/>
    <x v="9"/>
    <x v="9"/>
    <n v="6420"/>
    <s v="GASTOS"/>
  </r>
  <r>
    <n v="49"/>
    <x v="0"/>
    <x v="0"/>
    <x v="25"/>
    <x v="27"/>
    <x v="3"/>
    <x v="0"/>
    <x v="7"/>
    <n v="0"/>
    <n v="-657.65517241379303"/>
    <x v="3"/>
    <n v="6"/>
    <s v="Compras y Gastos"/>
    <n v="64"/>
    <s v="Gastos de personal"/>
    <x v="9"/>
    <x v="9"/>
    <n v="6420"/>
    <s v="GASTOS"/>
  </r>
  <r>
    <n v="50"/>
    <x v="0"/>
    <x v="0"/>
    <x v="25"/>
    <x v="28"/>
    <x v="3"/>
    <x v="0"/>
    <x v="7"/>
    <n v="0"/>
    <n v="-394.59310344827588"/>
    <x v="3"/>
    <n v="6"/>
    <s v="Compras y Gastos"/>
    <n v="64"/>
    <s v="Gastos de personal"/>
    <x v="9"/>
    <x v="9"/>
    <n v="6420"/>
    <s v="GASTOS"/>
  </r>
  <r>
    <n v="51"/>
    <x v="0"/>
    <x v="0"/>
    <x v="25"/>
    <x v="29"/>
    <x v="5"/>
    <x v="0"/>
    <x v="7"/>
    <n v="0"/>
    <n v="-1052.248275862069"/>
    <x v="5"/>
    <n v="6"/>
    <s v="Compras y Gastos"/>
    <n v="64"/>
    <s v="Gastos de personal"/>
    <x v="9"/>
    <x v="9"/>
    <n v="6420"/>
    <s v="GASTOS"/>
  </r>
  <r>
    <n v="52"/>
    <x v="0"/>
    <x v="0"/>
    <x v="25"/>
    <x v="30"/>
    <x v="6"/>
    <x v="0"/>
    <x v="7"/>
    <n v="0"/>
    <n v="-526.12413793103451"/>
    <x v="6"/>
    <n v="6"/>
    <s v="Compras y Gastos"/>
    <n v="64"/>
    <s v="Gastos de personal"/>
    <x v="9"/>
    <x v="9"/>
    <n v="6420"/>
    <s v="GASTOS"/>
  </r>
  <r>
    <n v="53"/>
    <x v="0"/>
    <x v="0"/>
    <x v="25"/>
    <x v="31"/>
    <x v="6"/>
    <x v="0"/>
    <x v="7"/>
    <n v="0"/>
    <n v="-12626.979310344828"/>
    <x v="6"/>
    <n v="6"/>
    <s v="Compras y Gastos"/>
    <n v="64"/>
    <s v="Gastos de personal"/>
    <x v="9"/>
    <x v="9"/>
    <n v="6420"/>
    <s v="GASTOS"/>
  </r>
  <r>
    <n v="54"/>
    <x v="0"/>
    <x v="0"/>
    <x v="25"/>
    <x v="32"/>
    <x v="6"/>
    <x v="0"/>
    <x v="7"/>
    <n v="0"/>
    <n v="-143.10576551724134"/>
    <x v="6"/>
    <n v="6"/>
    <s v="Compras y Gastos"/>
    <n v="64"/>
    <s v="Gastos de personal"/>
    <x v="9"/>
    <x v="9"/>
    <n v="6420"/>
    <s v="GASTOS"/>
  </r>
  <r>
    <n v="55"/>
    <x v="0"/>
    <x v="0"/>
    <x v="25"/>
    <x v="33"/>
    <x v="7"/>
    <x v="0"/>
    <x v="7"/>
    <n v="0"/>
    <n v="-526.12413793103451"/>
    <x v="7"/>
    <n v="6"/>
    <s v="Compras y Gastos"/>
    <n v="64"/>
    <s v="Gastos de personal"/>
    <x v="9"/>
    <x v="9"/>
    <n v="6420"/>
    <s v="GASTOS"/>
  </r>
  <r>
    <n v="56"/>
    <x v="0"/>
    <x v="0"/>
    <x v="25"/>
    <x v="34"/>
    <x v="7"/>
    <x v="0"/>
    <x v="7"/>
    <n v="0"/>
    <n v="-263.06206896551726"/>
    <x v="7"/>
    <n v="6"/>
    <s v="Compras y Gastos"/>
    <n v="64"/>
    <s v="Gastos de personal"/>
    <x v="9"/>
    <x v="9"/>
    <n v="6420"/>
    <s v="GASTOS"/>
  </r>
  <r>
    <n v="57"/>
    <x v="0"/>
    <x v="0"/>
    <x v="25"/>
    <x v="35"/>
    <x v="8"/>
    <x v="0"/>
    <x v="7"/>
    <n v="0"/>
    <n v="-1052.248275862069"/>
    <x v="8"/>
    <n v="6"/>
    <s v="Compras y Gastos"/>
    <n v="64"/>
    <s v="Gastos de personal"/>
    <x v="9"/>
    <x v="9"/>
    <n v="6420"/>
    <s v="GASTOS"/>
  </r>
  <r>
    <n v="58"/>
    <x v="0"/>
    <x v="0"/>
    <x v="25"/>
    <x v="36"/>
    <x v="8"/>
    <x v="0"/>
    <x v="7"/>
    <n v="0"/>
    <n v="-394.59310344827588"/>
    <x v="8"/>
    <n v="6"/>
    <s v="Compras y Gastos"/>
    <n v="64"/>
    <s v="Gastos de personal"/>
    <x v="9"/>
    <x v="9"/>
    <n v="6420"/>
    <s v="GASTOS"/>
  </r>
  <r>
    <n v="59"/>
    <x v="0"/>
    <x v="0"/>
    <x v="25"/>
    <x v="37"/>
    <x v="8"/>
    <x v="0"/>
    <x v="7"/>
    <n v="0"/>
    <n v="-263.06206896551726"/>
    <x v="8"/>
    <n v="6"/>
    <s v="Compras y Gastos"/>
    <n v="64"/>
    <s v="Gastos de personal"/>
    <x v="9"/>
    <x v="9"/>
    <n v="6420"/>
    <s v="GASTOS"/>
  </r>
  <r>
    <n v="60"/>
    <x v="0"/>
    <x v="0"/>
    <x v="25"/>
    <x v="38"/>
    <x v="2"/>
    <x v="0"/>
    <x v="7"/>
    <n v="0"/>
    <n v="-263.06206896551726"/>
    <x v="2"/>
    <n v="6"/>
    <s v="Compras y Gastos"/>
    <n v="64"/>
    <s v="Gastos de personal"/>
    <x v="9"/>
    <x v="9"/>
    <n v="6420"/>
    <s v="GASTOS"/>
  </r>
  <r>
    <n v="61"/>
    <x v="0"/>
    <x v="0"/>
    <x v="25"/>
    <x v="39"/>
    <x v="2"/>
    <x v="0"/>
    <x v="7"/>
    <n v="0"/>
    <n v="-263.06206896551726"/>
    <x v="2"/>
    <n v="6"/>
    <s v="Compras y Gastos"/>
    <n v="64"/>
    <s v="Gastos de personal"/>
    <x v="9"/>
    <x v="9"/>
    <n v="6420"/>
    <s v="GASTOS"/>
  </r>
  <r>
    <n v="62"/>
    <x v="0"/>
    <x v="0"/>
    <x v="25"/>
    <x v="40"/>
    <x v="7"/>
    <x v="0"/>
    <x v="7"/>
    <n v="0"/>
    <n v="-263.06206896551726"/>
    <x v="7"/>
    <n v="6"/>
    <s v="Compras y Gastos"/>
    <n v="64"/>
    <s v="Gastos de personal"/>
    <x v="9"/>
    <x v="9"/>
    <n v="6420"/>
    <s v="GASTOS"/>
  </r>
  <r>
    <n v="63"/>
    <x v="0"/>
    <x v="0"/>
    <x v="35"/>
    <x v="50"/>
    <x v="10"/>
    <x v="0"/>
    <x v="7"/>
    <n v="0"/>
    <n v="-3576"/>
    <x v="10"/>
    <n v="6"/>
    <s v="Compras y Gastos"/>
    <n v="66"/>
    <s v="Gastos financieros"/>
    <x v="16"/>
    <x v="16"/>
    <n v="6690"/>
    <s v="GASTOS"/>
  </r>
  <r>
    <n v="64"/>
    <x v="0"/>
    <x v="0"/>
    <x v="36"/>
    <x v="51"/>
    <x v="6"/>
    <x v="0"/>
    <x v="7"/>
    <n v="0"/>
    <n v="-232.91954022988509"/>
    <x v="6"/>
    <n v="6"/>
    <s v="Compras y Gastos"/>
    <n v="68"/>
    <s v="Dotaciones para amortizaciones"/>
    <x v="17"/>
    <x v="17"/>
    <n v="6820"/>
    <s v="GASTOS"/>
  </r>
  <r>
    <n v="65"/>
    <x v="0"/>
    <x v="0"/>
    <x v="36"/>
    <x v="51"/>
    <x v="5"/>
    <x v="0"/>
    <x v="7"/>
    <n v="0"/>
    <n v="-41.103448275862064"/>
    <x v="5"/>
    <n v="6"/>
    <s v="Compras y Gastos"/>
    <n v="68"/>
    <s v="Dotaciones para amortizaciones"/>
    <x v="17"/>
    <x v="17"/>
    <n v="6820"/>
    <s v="GASTOS"/>
  </r>
  <r>
    <n v="66"/>
    <x v="0"/>
    <x v="0"/>
    <x v="36"/>
    <x v="51"/>
    <x v="7"/>
    <x v="0"/>
    <x v="7"/>
    <n v="0"/>
    <n v="-89.05747126436782"/>
    <x v="7"/>
    <n v="6"/>
    <s v="Compras y Gastos"/>
    <n v="68"/>
    <s v="Dotaciones para amortizaciones"/>
    <x v="17"/>
    <x v="17"/>
    <n v="6820"/>
    <s v="GASTOS"/>
  </r>
  <r>
    <n v="67"/>
    <x v="0"/>
    <x v="0"/>
    <x v="36"/>
    <x v="51"/>
    <x v="2"/>
    <x v="0"/>
    <x v="7"/>
    <n v="0"/>
    <n v="-102.75862068965517"/>
    <x v="2"/>
    <n v="6"/>
    <s v="Compras y Gastos"/>
    <n v="68"/>
    <s v="Dotaciones para amortizaciones"/>
    <x v="17"/>
    <x v="17"/>
    <n v="6820"/>
    <s v="GASTOS"/>
  </r>
  <r>
    <n v="68"/>
    <x v="0"/>
    <x v="0"/>
    <x v="36"/>
    <x v="51"/>
    <x v="3"/>
    <x v="0"/>
    <x v="7"/>
    <n v="0"/>
    <n v="-27.402298850574706"/>
    <x v="3"/>
    <n v="6"/>
    <s v="Compras y Gastos"/>
    <n v="68"/>
    <s v="Dotaciones para amortizaciones"/>
    <x v="17"/>
    <x v="17"/>
    <n v="6820"/>
    <s v="GASTOS"/>
  </r>
  <r>
    <n v="69"/>
    <x v="0"/>
    <x v="0"/>
    <x v="36"/>
    <x v="51"/>
    <x v="8"/>
    <x v="0"/>
    <x v="7"/>
    <n v="0"/>
    <n v="-34.252873563218394"/>
    <x v="8"/>
    <n v="6"/>
    <s v="Compras y Gastos"/>
    <n v="68"/>
    <s v="Dotaciones para amortizaciones"/>
    <x v="17"/>
    <x v="17"/>
    <n v="6820"/>
    <s v="GASTOS"/>
  </r>
  <r>
    <n v="70"/>
    <x v="0"/>
    <x v="0"/>
    <x v="36"/>
    <x v="51"/>
    <x v="4"/>
    <x v="0"/>
    <x v="7"/>
    <n v="0"/>
    <n v="-10.275862068965516"/>
    <x v="4"/>
    <n v="6"/>
    <s v="Compras y Gastos"/>
    <n v="68"/>
    <s v="Dotaciones para amortizaciones"/>
    <x v="17"/>
    <x v="17"/>
    <n v="6820"/>
    <s v="GASTOS"/>
  </r>
  <r>
    <n v="71"/>
    <x v="0"/>
    <x v="0"/>
    <x v="36"/>
    <x v="51"/>
    <x v="9"/>
    <x v="0"/>
    <x v="7"/>
    <n v="0"/>
    <n v="-147.28735632183913"/>
    <x v="9"/>
    <n v="6"/>
    <s v="Compras y Gastos"/>
    <n v="68"/>
    <s v="Dotaciones para amortizaciones"/>
    <x v="17"/>
    <x v="17"/>
    <n v="6820"/>
    <s v="GASTOS"/>
  </r>
  <r>
    <n v="72"/>
    <x v="0"/>
    <x v="0"/>
    <x v="23"/>
    <x v="23"/>
    <x v="3"/>
    <x v="0"/>
    <x v="7"/>
    <n v="0"/>
    <n v="-1788"/>
    <x v="3"/>
    <n v="6"/>
    <s v="Compras y Gastos"/>
    <n v="69"/>
    <s v="Pérdidas por deterioro y otras"/>
    <x v="7"/>
    <x v="7"/>
    <n v="6940"/>
    <s v="GASTOS"/>
  </r>
  <r>
    <n v="73"/>
    <x v="0"/>
    <x v="0"/>
    <x v="0"/>
    <x v="0"/>
    <x v="0"/>
    <x v="0"/>
    <x v="7"/>
    <n v="0"/>
    <n v="146000"/>
    <x v="0"/>
    <n v="7"/>
    <s v="Ventas e Ingresos"/>
    <n v="70"/>
    <s v="Ventas mercaderías y servicios"/>
    <x v="0"/>
    <x v="0"/>
    <n v="7000"/>
    <s v="INGRESOS"/>
  </r>
  <r>
    <n v="74"/>
    <x v="0"/>
    <x v="0"/>
    <x v="1"/>
    <x v="1"/>
    <x v="0"/>
    <x v="0"/>
    <x v="7"/>
    <n v="0"/>
    <n v="13200"/>
    <x v="0"/>
    <n v="7"/>
    <s v="Ventas e Ingresos"/>
    <n v="70"/>
    <s v="Ventas mercaderías y servicios"/>
    <x v="0"/>
    <x v="0"/>
    <n v="7000"/>
    <s v="INGRESOS"/>
  </r>
  <r>
    <n v="75"/>
    <x v="0"/>
    <x v="0"/>
    <x v="2"/>
    <x v="2"/>
    <x v="0"/>
    <x v="0"/>
    <x v="7"/>
    <n v="0"/>
    <n v="19600"/>
    <x v="0"/>
    <n v="7"/>
    <s v="Ventas e Ingresos"/>
    <n v="70"/>
    <s v="Ventas mercaderías y servicios"/>
    <x v="0"/>
    <x v="0"/>
    <n v="7000"/>
    <s v="INGRESOS"/>
  </r>
  <r>
    <n v="7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0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0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0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0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0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0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0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0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0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0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1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1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1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1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1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1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1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1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1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1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2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2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2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2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2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2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2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2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2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2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3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3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3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3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3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3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3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3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3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3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4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4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4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4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4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4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4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4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4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4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5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5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5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5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5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5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5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5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5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5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6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6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6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6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6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6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6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6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6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6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7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7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7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7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7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7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7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7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7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7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8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8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8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8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8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8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8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8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8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8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9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9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9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9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9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9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9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9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9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9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0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0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0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0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0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0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0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0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0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0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1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1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1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1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1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1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1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1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1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1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2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2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2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2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2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2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2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2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2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2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3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3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3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3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3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3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3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3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3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3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4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4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4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4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4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4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4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4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4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4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5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5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5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5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5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5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5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5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5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5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6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6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6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6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6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6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6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6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6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6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7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7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7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7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7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7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7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7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7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7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8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8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8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8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8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8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8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8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8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8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9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9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9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9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9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9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9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9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9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29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0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0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0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0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0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0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0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0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0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0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1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1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1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1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1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1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1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1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1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1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2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2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2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2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2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2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2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2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2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2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3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3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3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3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3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3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3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3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3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3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4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4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4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4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4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4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4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4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4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4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5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5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5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5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5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5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5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5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5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5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6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6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6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6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6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6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6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6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6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6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7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7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7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7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7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7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7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7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7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7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8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8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8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8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8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8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8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8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8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8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9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9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9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9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9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9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9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9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9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39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0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0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0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0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0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0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0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0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0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0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1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1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1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1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1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1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1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1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1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1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2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2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2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2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2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2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2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2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2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2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3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3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3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3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3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3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3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3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3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3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4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4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4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4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4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4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4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4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4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4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5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5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5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5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5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5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5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5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5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5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6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6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6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6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6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6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6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6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6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6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7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7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7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7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7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7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7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7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7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7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8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8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8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8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8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8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8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8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8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8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9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9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9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9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9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9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9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9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9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49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0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0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0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0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0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0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0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0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0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0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1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1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1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1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1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1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1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1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1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1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2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2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2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2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2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2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2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2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2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2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3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3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3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3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3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3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3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3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3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3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4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4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4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4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4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4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4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4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4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4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5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5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5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5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5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5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5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5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5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5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6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6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6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6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6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6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6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6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6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6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7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7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7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7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7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7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7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7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7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7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8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8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8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8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8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8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8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8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8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8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9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9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9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9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9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9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9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9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9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59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0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0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0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0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0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0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0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0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0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0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1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1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1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1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1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1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1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1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1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1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2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2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2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2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2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2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2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2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2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2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3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3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3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3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3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3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3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3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3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3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4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4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4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4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4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4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4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4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4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4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5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5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5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5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5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5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5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5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5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5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6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6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6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6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6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6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6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6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6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6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7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7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7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7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7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7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7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7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7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7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8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8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8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8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8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8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8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8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8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8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9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9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9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9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9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9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9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9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9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69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0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0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0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0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0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0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0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0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0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0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1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1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1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1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1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1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1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1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1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1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2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2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2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2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2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2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2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2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2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2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3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3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3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3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3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3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3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3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3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3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4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4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4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4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4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4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4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4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4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4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5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5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5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5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5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5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5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5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5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5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6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6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6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6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6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6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6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6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6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6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7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7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7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7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7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7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7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7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7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7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8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8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8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8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8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8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8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8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8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8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9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9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9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9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9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9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9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9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9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79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0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0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0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0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0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0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0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0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0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0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1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1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1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1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1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1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1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1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1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1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2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2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2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2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2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2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2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2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2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2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3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3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3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3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3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3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3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3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3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3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4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4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4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4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4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4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4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4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4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4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5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5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5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5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5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5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5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5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5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5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6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6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6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6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6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6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6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6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6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6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7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7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7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7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7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7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7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7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7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7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8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8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8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8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8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8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8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8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8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8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9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9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9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9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9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9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9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9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9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89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0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0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0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0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0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0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0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0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0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0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1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1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1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1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1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1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1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1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1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1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2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2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2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2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2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2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2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2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2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2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3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3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3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3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3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3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3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3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3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3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4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4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4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4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4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4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4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4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4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4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5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5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5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5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5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5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5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5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5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5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6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6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6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6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6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6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6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6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6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6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7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7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7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7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7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7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7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7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7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7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8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8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8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8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8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8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8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8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8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8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9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91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92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93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94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95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96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97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98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999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000"/>
    <x v="0"/>
    <x v="0"/>
    <x v="36"/>
    <x v="51"/>
    <x v="9"/>
    <x v="0"/>
    <x v="7"/>
    <n v="0"/>
    <n v="0"/>
    <x v="9"/>
    <n v="6"/>
    <s v="Compras y Gastos"/>
    <n v="68"/>
    <s v="Dotaciones para amortizaciones"/>
    <x v="17"/>
    <x v="17"/>
    <n v="6820"/>
    <s v="GASTOS"/>
  </r>
  <r>
    <n v="1001"/>
    <x v="0"/>
    <x v="0"/>
    <x v="37"/>
    <x v="52"/>
    <x v="11"/>
    <x v="1"/>
    <x v="7"/>
    <n v="0"/>
    <n v="0"/>
    <x v="11"/>
    <n v="0"/>
    <n v="0"/>
    <n v="0"/>
    <n v="0"/>
    <x v="18"/>
    <x v="18"/>
    <n v="0"/>
    <n v="0"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n v="1"/>
    <x v="0"/>
    <x v="0"/>
    <x v="3"/>
    <x v="3"/>
    <x v="1"/>
    <x v="0"/>
    <x v="8"/>
    <n v="0"/>
    <n v="-15553.556500693836"/>
    <x v="1"/>
    <n v="6"/>
    <s v="Compras y Gastos"/>
    <n v="60"/>
    <s v="Compras"/>
    <x v="1"/>
    <x v="1"/>
    <n v="6000"/>
    <s v="GASTOS"/>
  </r>
  <r>
    <n v="2"/>
    <x v="0"/>
    <x v="0"/>
    <x v="4"/>
    <x v="4"/>
    <x v="1"/>
    <x v="0"/>
    <x v="8"/>
    <n v="0"/>
    <n v="-2702.0042641464361"/>
    <x v="1"/>
    <n v="6"/>
    <s v="Compras y Gastos"/>
    <n v="60"/>
    <s v="Compras"/>
    <x v="1"/>
    <x v="1"/>
    <n v="6000"/>
    <s v="GASTOS"/>
  </r>
  <r>
    <n v="3"/>
    <x v="0"/>
    <x v="0"/>
    <x v="5"/>
    <x v="5"/>
    <x v="1"/>
    <x v="0"/>
    <x v="8"/>
    <n v="0"/>
    <n v="-4859.9646014142454"/>
    <x v="1"/>
    <n v="6"/>
    <s v="Compras y Gastos"/>
    <n v="60"/>
    <s v="Compras"/>
    <x v="1"/>
    <x v="1"/>
    <n v="6000"/>
    <s v="GASTOS"/>
  </r>
  <r>
    <n v="4"/>
    <x v="0"/>
    <x v="0"/>
    <x v="6"/>
    <x v="6"/>
    <x v="1"/>
    <x v="0"/>
    <x v="8"/>
    <n v="0"/>
    <n v="-7443.3759736739858"/>
    <x v="1"/>
    <n v="6"/>
    <s v="Compras y Gastos"/>
    <n v="60"/>
    <s v="Compras"/>
    <x v="1"/>
    <x v="1"/>
    <n v="6000"/>
    <s v="GASTOS"/>
  </r>
  <r>
    <n v="5"/>
    <x v="0"/>
    <x v="0"/>
    <x v="7"/>
    <x v="7"/>
    <x v="1"/>
    <x v="0"/>
    <x v="8"/>
    <n v="0"/>
    <n v="-4562.0986600714978"/>
    <x v="1"/>
    <n v="6"/>
    <s v="Compras y Gastos"/>
    <n v="60"/>
    <s v="Compras"/>
    <x v="1"/>
    <x v="1"/>
    <n v="6000"/>
    <s v="GASTOS"/>
  </r>
  <r>
    <n v="6"/>
    <x v="0"/>
    <x v="0"/>
    <x v="9"/>
    <x v="9"/>
    <x v="1"/>
    <x v="0"/>
    <x v="8"/>
    <n v="0"/>
    <n v="-52.655172413793096"/>
    <x v="1"/>
    <n v="6"/>
    <s v="Compras y Gastos"/>
    <n v="60"/>
    <s v="Compras"/>
    <x v="3"/>
    <x v="3"/>
    <n v="6020"/>
    <s v="GASTOS"/>
  </r>
  <r>
    <n v="7"/>
    <x v="0"/>
    <x v="0"/>
    <x v="10"/>
    <x v="10"/>
    <x v="1"/>
    <x v="0"/>
    <x v="8"/>
    <n v="0"/>
    <n v="-234.02298850574718"/>
    <x v="1"/>
    <n v="6"/>
    <s v="Compras y Gastos"/>
    <n v="60"/>
    <s v="Compras"/>
    <x v="3"/>
    <x v="3"/>
    <n v="6020"/>
    <s v="GASTOS"/>
  </r>
  <r>
    <n v="8"/>
    <x v="0"/>
    <x v="0"/>
    <x v="11"/>
    <x v="11"/>
    <x v="1"/>
    <x v="0"/>
    <x v="8"/>
    <n v="0"/>
    <n v="-70.206896551724142"/>
    <x v="1"/>
    <n v="6"/>
    <s v="Compras y Gastos"/>
    <n v="60"/>
    <s v="Compras"/>
    <x v="3"/>
    <x v="3"/>
    <n v="6020"/>
    <s v="GASTOS"/>
  </r>
  <r>
    <n v="9"/>
    <x v="0"/>
    <x v="0"/>
    <x v="12"/>
    <x v="12"/>
    <x v="1"/>
    <x v="0"/>
    <x v="8"/>
    <n v="0"/>
    <n v="-87.758620689655174"/>
    <x v="1"/>
    <n v="6"/>
    <s v="Compras y Gastos"/>
    <n v="60"/>
    <s v="Compras"/>
    <x v="3"/>
    <x v="3"/>
    <n v="6020"/>
    <s v="GASTOS"/>
  </r>
  <r>
    <n v="10"/>
    <x v="0"/>
    <x v="0"/>
    <x v="8"/>
    <x v="8"/>
    <x v="1"/>
    <x v="0"/>
    <x v="8"/>
    <n v="0"/>
    <n v="9162"/>
    <x v="1"/>
    <n v="6"/>
    <s v="Compras y Gastos"/>
    <n v="61"/>
    <s v="Variación de existencias"/>
    <x v="2"/>
    <x v="2"/>
    <n v="6100"/>
    <s v="GASTOS"/>
  </r>
  <r>
    <n v="11"/>
    <x v="0"/>
    <x v="0"/>
    <x v="26"/>
    <x v="41"/>
    <x v="9"/>
    <x v="0"/>
    <x v="8"/>
    <n v="0"/>
    <n v="-35.103448275862071"/>
    <x v="9"/>
    <n v="6"/>
    <s v="Compras y Gastos"/>
    <n v="62"/>
    <s v="Servicios exteriores"/>
    <x v="10"/>
    <x v="10"/>
    <n v="6210"/>
    <s v="GASTOS"/>
  </r>
  <r>
    <n v="12"/>
    <x v="0"/>
    <x v="0"/>
    <x v="27"/>
    <x v="42"/>
    <x v="9"/>
    <x v="0"/>
    <x v="8"/>
    <n v="0"/>
    <n v="-70.206896551724142"/>
    <x v="9"/>
    <n v="6"/>
    <s v="Compras y Gastos"/>
    <n v="62"/>
    <s v="Servicios exteriores"/>
    <x v="11"/>
    <x v="11"/>
    <n v="6220"/>
    <s v="GASTOS"/>
  </r>
  <r>
    <n v="13"/>
    <x v="0"/>
    <x v="0"/>
    <x v="29"/>
    <x v="44"/>
    <x v="8"/>
    <x v="0"/>
    <x v="8"/>
    <n v="0"/>
    <n v="-105.31034482758619"/>
    <x v="8"/>
    <n v="6"/>
    <s v="Compras y Gastos"/>
    <n v="62"/>
    <s v="Servicios exteriores"/>
    <x v="13"/>
    <x v="13"/>
    <n v="6230"/>
    <s v="GASTOS"/>
  </r>
  <r>
    <n v="14"/>
    <x v="0"/>
    <x v="0"/>
    <x v="24"/>
    <x v="24"/>
    <x v="3"/>
    <x v="0"/>
    <x v="8"/>
    <n v="0"/>
    <n v="-4581"/>
    <x v="3"/>
    <n v="6"/>
    <s v="Compras y Gastos"/>
    <n v="62"/>
    <s v="Servicios exteriores"/>
    <x v="8"/>
    <x v="8"/>
    <n v="6240"/>
    <s v="GASTOS"/>
  </r>
  <r>
    <n v="15"/>
    <x v="0"/>
    <x v="0"/>
    <x v="30"/>
    <x v="45"/>
    <x v="9"/>
    <x v="0"/>
    <x v="8"/>
    <n v="0"/>
    <n v="-1404.1379310344828"/>
    <x v="9"/>
    <n v="6"/>
    <s v="Compras y Gastos"/>
    <n v="62"/>
    <s v="Servicios exteriores"/>
    <x v="14"/>
    <x v="14"/>
    <n v="6250"/>
    <s v="GASTOS"/>
  </r>
  <r>
    <n v="16"/>
    <x v="0"/>
    <x v="0"/>
    <x v="19"/>
    <x v="19"/>
    <x v="3"/>
    <x v="0"/>
    <x v="8"/>
    <n v="0"/>
    <n v="-3054"/>
    <x v="3"/>
    <n v="6"/>
    <s v="Compras y Gastos"/>
    <n v="62"/>
    <s v="Servicios exteriores"/>
    <x v="6"/>
    <x v="6"/>
    <n v="6270"/>
    <s v="GASTOS"/>
  </r>
  <r>
    <n v="17"/>
    <x v="0"/>
    <x v="0"/>
    <x v="20"/>
    <x v="20"/>
    <x v="3"/>
    <x v="0"/>
    <x v="8"/>
    <n v="0"/>
    <n v="-3054"/>
    <x v="3"/>
    <n v="6"/>
    <s v="Compras y Gastos"/>
    <n v="62"/>
    <s v="Servicios exteriores"/>
    <x v="6"/>
    <x v="6"/>
    <n v="6270"/>
    <s v="GASTOS"/>
  </r>
  <r>
    <n v="18"/>
    <x v="0"/>
    <x v="0"/>
    <x v="21"/>
    <x v="21"/>
    <x v="3"/>
    <x v="0"/>
    <x v="8"/>
    <n v="0"/>
    <n v="-4581"/>
    <x v="3"/>
    <n v="6"/>
    <s v="Compras y Gastos"/>
    <n v="62"/>
    <s v="Servicios exteriores"/>
    <x v="6"/>
    <x v="6"/>
    <n v="6270"/>
    <s v="GASTOS"/>
  </r>
  <r>
    <n v="19"/>
    <x v="0"/>
    <x v="0"/>
    <x v="22"/>
    <x v="22"/>
    <x v="3"/>
    <x v="0"/>
    <x v="8"/>
    <n v="0"/>
    <n v="-1527"/>
    <x v="3"/>
    <n v="6"/>
    <s v="Compras y Gastos"/>
    <n v="62"/>
    <s v="Servicios exteriores"/>
    <x v="6"/>
    <x v="6"/>
    <n v="6270"/>
    <s v="GASTOS"/>
  </r>
  <r>
    <n v="20"/>
    <x v="0"/>
    <x v="0"/>
    <x v="13"/>
    <x v="13"/>
    <x v="2"/>
    <x v="0"/>
    <x v="8"/>
    <n v="0"/>
    <n v="-1579.655172413793"/>
    <x v="2"/>
    <n v="6"/>
    <s v="Compras y Gastos"/>
    <n v="62"/>
    <s v="Servicios exteriores"/>
    <x v="4"/>
    <x v="4"/>
    <n v="6280"/>
    <s v="GASTOS"/>
  </r>
  <r>
    <n v="21"/>
    <x v="0"/>
    <x v="0"/>
    <x v="14"/>
    <x v="14"/>
    <x v="2"/>
    <x v="0"/>
    <x v="8"/>
    <n v="0"/>
    <n v="-187.21839080459768"/>
    <x v="2"/>
    <n v="6"/>
    <s v="Compras y Gastos"/>
    <n v="62"/>
    <s v="Servicios exteriores"/>
    <x v="4"/>
    <x v="4"/>
    <n v="6280"/>
    <s v="GASTOS"/>
  </r>
  <r>
    <n v="22"/>
    <x v="0"/>
    <x v="0"/>
    <x v="15"/>
    <x v="15"/>
    <x v="2"/>
    <x v="0"/>
    <x v="8"/>
    <n v="0"/>
    <n v="-4680.4597701149423"/>
    <x v="2"/>
    <n v="6"/>
    <s v="Compras y Gastos"/>
    <n v="62"/>
    <s v="Servicios exteriores"/>
    <x v="4"/>
    <x v="4"/>
    <n v="6280"/>
    <s v="GASTOS"/>
  </r>
  <r>
    <n v="23"/>
    <x v="0"/>
    <x v="0"/>
    <x v="16"/>
    <x v="16"/>
    <x v="2"/>
    <x v="0"/>
    <x v="8"/>
    <n v="0"/>
    <n v="-1287.1264367816091"/>
    <x v="2"/>
    <n v="6"/>
    <s v="Compras y Gastos"/>
    <n v="62"/>
    <s v="Servicios exteriores"/>
    <x v="4"/>
    <x v="4"/>
    <n v="6280"/>
    <s v="GASTOS"/>
  </r>
  <r>
    <n v="24"/>
    <x v="0"/>
    <x v="0"/>
    <x v="17"/>
    <x v="17"/>
    <x v="9"/>
    <x v="0"/>
    <x v="8"/>
    <n v="0"/>
    <n v="-351.0344827586207"/>
    <x v="9"/>
    <n v="6"/>
    <s v="Compras y Gastos"/>
    <n v="62"/>
    <s v="Servicios exteriores"/>
    <x v="4"/>
    <x v="4"/>
    <n v="6280"/>
    <s v="GASTOS"/>
  </r>
  <r>
    <n v="25"/>
    <x v="0"/>
    <x v="0"/>
    <x v="31"/>
    <x v="46"/>
    <x v="9"/>
    <x v="0"/>
    <x v="8"/>
    <n v="0"/>
    <n v="-70.206896551724142"/>
    <x v="9"/>
    <n v="6"/>
    <s v="Compras y Gastos"/>
    <n v="62"/>
    <s v="Servicios exteriores"/>
    <x v="12"/>
    <x v="12"/>
    <n v="6290"/>
    <s v="GASTOS"/>
  </r>
  <r>
    <n v="26"/>
    <x v="0"/>
    <x v="0"/>
    <x v="32"/>
    <x v="47"/>
    <x v="9"/>
    <x v="0"/>
    <x v="8"/>
    <n v="0"/>
    <n v="-280.82758620689657"/>
    <x v="9"/>
    <n v="6"/>
    <s v="Compras y Gastos"/>
    <n v="62"/>
    <s v="Servicios exteriores"/>
    <x v="12"/>
    <x v="12"/>
    <n v="6290"/>
    <s v="GASTOS"/>
  </r>
  <r>
    <n v="27"/>
    <x v="0"/>
    <x v="0"/>
    <x v="33"/>
    <x v="48"/>
    <x v="9"/>
    <x v="0"/>
    <x v="8"/>
    <n v="0"/>
    <n v="-175.51724137931035"/>
    <x v="9"/>
    <n v="6"/>
    <s v="Compras y Gastos"/>
    <n v="62"/>
    <s v="Servicios exteriores"/>
    <x v="12"/>
    <x v="12"/>
    <n v="6290"/>
    <s v="GASTOS"/>
  </r>
  <r>
    <n v="28"/>
    <x v="0"/>
    <x v="0"/>
    <x v="28"/>
    <x v="43"/>
    <x v="9"/>
    <x v="0"/>
    <x v="8"/>
    <n v="0"/>
    <n v="-210.62068965517238"/>
    <x v="9"/>
    <n v="6"/>
    <s v="Compras y Gastos"/>
    <n v="62"/>
    <s v="Servicios exteriores"/>
    <x v="12"/>
    <x v="12"/>
    <n v="6290"/>
    <s v="GASTOS"/>
  </r>
  <r>
    <n v="29"/>
    <x v="0"/>
    <x v="0"/>
    <x v="34"/>
    <x v="49"/>
    <x v="9"/>
    <x v="0"/>
    <x v="8"/>
    <n v="0"/>
    <n v="-2878.4827586206898"/>
    <x v="9"/>
    <n v="6"/>
    <s v="Compras y Gastos"/>
    <n v="63"/>
    <s v="Tributos"/>
    <x v="15"/>
    <x v="15"/>
    <n v="6310"/>
    <s v="GASTOS"/>
  </r>
  <r>
    <n v="30"/>
    <x v="0"/>
    <x v="0"/>
    <x v="18"/>
    <x v="18"/>
    <x v="3"/>
    <x v="0"/>
    <x v="8"/>
    <n v="0"/>
    <n v="-13743"/>
    <x v="3"/>
    <n v="6"/>
    <s v="Compras y Gastos"/>
    <n v="64"/>
    <s v="Gastos de personal"/>
    <x v="5"/>
    <x v="5"/>
    <n v="6400"/>
    <s v="GASTOS"/>
  </r>
  <r>
    <n v="31"/>
    <x v="0"/>
    <x v="0"/>
    <x v="18"/>
    <x v="25"/>
    <x v="4"/>
    <x v="0"/>
    <x v="8"/>
    <n v="0"/>
    <n v="-3159.3103448275861"/>
    <x v="4"/>
    <n v="6"/>
    <s v="Compras y Gastos"/>
    <n v="64"/>
    <s v="Gastos de personal"/>
    <x v="5"/>
    <x v="5"/>
    <n v="6400"/>
    <s v="GASTOS"/>
  </r>
  <r>
    <n v="32"/>
    <x v="0"/>
    <x v="0"/>
    <x v="18"/>
    <x v="26"/>
    <x v="3"/>
    <x v="0"/>
    <x v="8"/>
    <n v="0"/>
    <n v="-2808.2758620689656"/>
    <x v="3"/>
    <n v="6"/>
    <s v="Compras y Gastos"/>
    <n v="64"/>
    <s v="Gastos de personal"/>
    <x v="5"/>
    <x v="5"/>
    <n v="6400"/>
    <s v="GASTOS"/>
  </r>
  <r>
    <n v="33"/>
    <x v="0"/>
    <x v="0"/>
    <x v="18"/>
    <x v="27"/>
    <x v="3"/>
    <x v="0"/>
    <x v="8"/>
    <n v="0"/>
    <n v="-1755.1724137931035"/>
    <x v="3"/>
    <n v="6"/>
    <s v="Compras y Gastos"/>
    <n v="64"/>
    <s v="Gastos de personal"/>
    <x v="5"/>
    <x v="5"/>
    <n v="6400"/>
    <s v="GASTOS"/>
  </r>
  <r>
    <n v="34"/>
    <x v="0"/>
    <x v="0"/>
    <x v="18"/>
    <x v="28"/>
    <x v="3"/>
    <x v="0"/>
    <x v="8"/>
    <n v="0"/>
    <n v="-1053.1034482758621"/>
    <x v="3"/>
    <n v="6"/>
    <s v="Compras y Gastos"/>
    <n v="64"/>
    <s v="Gastos de personal"/>
    <x v="5"/>
    <x v="5"/>
    <n v="6400"/>
    <s v="GASTOS"/>
  </r>
  <r>
    <n v="35"/>
    <x v="0"/>
    <x v="0"/>
    <x v="18"/>
    <x v="29"/>
    <x v="5"/>
    <x v="0"/>
    <x v="8"/>
    <n v="0"/>
    <n v="-2808.2758620689656"/>
    <x v="5"/>
    <n v="6"/>
    <s v="Compras y Gastos"/>
    <n v="64"/>
    <s v="Gastos de personal"/>
    <x v="5"/>
    <x v="5"/>
    <n v="6400"/>
    <s v="GASTOS"/>
  </r>
  <r>
    <n v="36"/>
    <x v="0"/>
    <x v="0"/>
    <x v="18"/>
    <x v="30"/>
    <x v="6"/>
    <x v="0"/>
    <x v="8"/>
    <n v="0"/>
    <n v="-1404.1379310344828"/>
    <x v="6"/>
    <n v="6"/>
    <s v="Compras y Gastos"/>
    <n v="64"/>
    <s v="Gastos de personal"/>
    <x v="5"/>
    <x v="5"/>
    <n v="6400"/>
    <s v="GASTOS"/>
  </r>
  <r>
    <n v="37"/>
    <x v="0"/>
    <x v="0"/>
    <x v="18"/>
    <x v="31"/>
    <x v="6"/>
    <x v="0"/>
    <x v="8"/>
    <n v="0"/>
    <n v="-33699.310344827587"/>
    <x v="6"/>
    <n v="6"/>
    <s v="Compras y Gastos"/>
    <n v="64"/>
    <s v="Gastos de personal"/>
    <x v="5"/>
    <x v="5"/>
    <n v="6400"/>
    <s v="GASTOS"/>
  </r>
  <r>
    <n v="38"/>
    <x v="0"/>
    <x v="0"/>
    <x v="18"/>
    <x v="32"/>
    <x v="6"/>
    <x v="0"/>
    <x v="8"/>
    <n v="0"/>
    <n v="-381.92551724137934"/>
    <x v="6"/>
    <n v="6"/>
    <s v="Compras y Gastos"/>
    <n v="64"/>
    <s v="Gastos de personal"/>
    <x v="5"/>
    <x v="5"/>
    <n v="6400"/>
    <s v="GASTOS"/>
  </r>
  <r>
    <n v="39"/>
    <x v="0"/>
    <x v="0"/>
    <x v="18"/>
    <x v="33"/>
    <x v="7"/>
    <x v="0"/>
    <x v="8"/>
    <n v="0"/>
    <n v="-1404.1379310344828"/>
    <x v="7"/>
    <n v="6"/>
    <s v="Compras y Gastos"/>
    <n v="64"/>
    <s v="Gastos de personal"/>
    <x v="5"/>
    <x v="5"/>
    <n v="6400"/>
    <s v="GASTOS"/>
  </r>
  <r>
    <n v="40"/>
    <x v="0"/>
    <x v="0"/>
    <x v="18"/>
    <x v="34"/>
    <x v="7"/>
    <x v="0"/>
    <x v="8"/>
    <n v="0"/>
    <n v="-702.06896551724139"/>
    <x v="7"/>
    <n v="6"/>
    <s v="Compras y Gastos"/>
    <n v="64"/>
    <s v="Gastos de personal"/>
    <x v="5"/>
    <x v="5"/>
    <n v="6400"/>
    <s v="GASTOS"/>
  </r>
  <r>
    <n v="41"/>
    <x v="0"/>
    <x v="0"/>
    <x v="18"/>
    <x v="35"/>
    <x v="8"/>
    <x v="0"/>
    <x v="8"/>
    <n v="0"/>
    <n v="-2808.2758620689656"/>
    <x v="8"/>
    <n v="6"/>
    <s v="Compras y Gastos"/>
    <n v="64"/>
    <s v="Gastos de personal"/>
    <x v="5"/>
    <x v="5"/>
    <n v="6400"/>
    <s v="GASTOS"/>
  </r>
  <r>
    <n v="42"/>
    <x v="0"/>
    <x v="0"/>
    <x v="18"/>
    <x v="36"/>
    <x v="8"/>
    <x v="0"/>
    <x v="8"/>
    <n v="0"/>
    <n v="-1053.1034482758621"/>
    <x v="8"/>
    <n v="6"/>
    <s v="Compras y Gastos"/>
    <n v="64"/>
    <s v="Gastos de personal"/>
    <x v="5"/>
    <x v="5"/>
    <n v="6400"/>
    <s v="GASTOS"/>
  </r>
  <r>
    <n v="43"/>
    <x v="0"/>
    <x v="0"/>
    <x v="18"/>
    <x v="37"/>
    <x v="8"/>
    <x v="0"/>
    <x v="8"/>
    <n v="0"/>
    <n v="-702.06896551724139"/>
    <x v="8"/>
    <n v="6"/>
    <s v="Compras y Gastos"/>
    <n v="64"/>
    <s v="Gastos de personal"/>
    <x v="5"/>
    <x v="5"/>
    <n v="6400"/>
    <s v="GASTOS"/>
  </r>
  <r>
    <n v="44"/>
    <x v="0"/>
    <x v="0"/>
    <x v="18"/>
    <x v="38"/>
    <x v="2"/>
    <x v="0"/>
    <x v="8"/>
    <n v="0"/>
    <n v="-702.06896551724139"/>
    <x v="2"/>
    <n v="6"/>
    <s v="Compras y Gastos"/>
    <n v="64"/>
    <s v="Gastos de personal"/>
    <x v="5"/>
    <x v="5"/>
    <n v="6400"/>
    <s v="GASTOS"/>
  </r>
  <r>
    <n v="45"/>
    <x v="0"/>
    <x v="0"/>
    <x v="18"/>
    <x v="39"/>
    <x v="2"/>
    <x v="0"/>
    <x v="8"/>
    <n v="0"/>
    <n v="-702.06896551724139"/>
    <x v="2"/>
    <n v="6"/>
    <s v="Compras y Gastos"/>
    <n v="64"/>
    <s v="Gastos de personal"/>
    <x v="5"/>
    <x v="5"/>
    <n v="6400"/>
    <s v="GASTOS"/>
  </r>
  <r>
    <n v="46"/>
    <x v="0"/>
    <x v="0"/>
    <x v="18"/>
    <x v="40"/>
    <x v="7"/>
    <x v="0"/>
    <x v="8"/>
    <n v="0"/>
    <n v="-702.06896551724139"/>
    <x v="7"/>
    <n v="6"/>
    <s v="Compras y Gastos"/>
    <n v="64"/>
    <s v="Gastos de personal"/>
    <x v="5"/>
    <x v="5"/>
    <n v="6400"/>
    <s v="GASTOS"/>
  </r>
  <r>
    <n v="47"/>
    <x v="0"/>
    <x v="0"/>
    <x v="25"/>
    <x v="25"/>
    <x v="4"/>
    <x v="0"/>
    <x v="8"/>
    <n v="0"/>
    <n v="-1010.9793103448276"/>
    <x v="4"/>
    <n v="6"/>
    <s v="Compras y Gastos"/>
    <n v="64"/>
    <s v="Gastos de personal"/>
    <x v="9"/>
    <x v="9"/>
    <n v="6420"/>
    <s v="GASTOS"/>
  </r>
  <r>
    <n v="48"/>
    <x v="0"/>
    <x v="0"/>
    <x v="25"/>
    <x v="26"/>
    <x v="3"/>
    <x v="0"/>
    <x v="8"/>
    <n v="0"/>
    <n v="-898.648275862069"/>
    <x v="3"/>
    <n v="6"/>
    <s v="Compras y Gastos"/>
    <n v="64"/>
    <s v="Gastos de personal"/>
    <x v="9"/>
    <x v="9"/>
    <n v="6420"/>
    <s v="GASTOS"/>
  </r>
  <r>
    <n v="49"/>
    <x v="0"/>
    <x v="0"/>
    <x v="25"/>
    <x v="27"/>
    <x v="3"/>
    <x v="0"/>
    <x v="8"/>
    <n v="0"/>
    <n v="-561.65517241379314"/>
    <x v="3"/>
    <n v="6"/>
    <s v="Compras y Gastos"/>
    <n v="64"/>
    <s v="Gastos de personal"/>
    <x v="9"/>
    <x v="9"/>
    <n v="6420"/>
    <s v="GASTOS"/>
  </r>
  <r>
    <n v="50"/>
    <x v="0"/>
    <x v="0"/>
    <x v="25"/>
    <x v="28"/>
    <x v="3"/>
    <x v="0"/>
    <x v="8"/>
    <n v="0"/>
    <n v="-336.99310344827586"/>
    <x v="3"/>
    <n v="6"/>
    <s v="Compras y Gastos"/>
    <n v="64"/>
    <s v="Gastos de personal"/>
    <x v="9"/>
    <x v="9"/>
    <n v="6420"/>
    <s v="GASTOS"/>
  </r>
  <r>
    <n v="51"/>
    <x v="0"/>
    <x v="0"/>
    <x v="25"/>
    <x v="29"/>
    <x v="5"/>
    <x v="0"/>
    <x v="8"/>
    <n v="0"/>
    <n v="-898.648275862069"/>
    <x v="5"/>
    <n v="6"/>
    <s v="Compras y Gastos"/>
    <n v="64"/>
    <s v="Gastos de personal"/>
    <x v="9"/>
    <x v="9"/>
    <n v="6420"/>
    <s v="GASTOS"/>
  </r>
  <r>
    <n v="52"/>
    <x v="0"/>
    <x v="0"/>
    <x v="25"/>
    <x v="30"/>
    <x v="6"/>
    <x v="0"/>
    <x v="8"/>
    <n v="0"/>
    <n v="-449.3241379310345"/>
    <x v="6"/>
    <n v="6"/>
    <s v="Compras y Gastos"/>
    <n v="64"/>
    <s v="Gastos de personal"/>
    <x v="9"/>
    <x v="9"/>
    <n v="6420"/>
    <s v="GASTOS"/>
  </r>
  <r>
    <n v="53"/>
    <x v="0"/>
    <x v="0"/>
    <x v="25"/>
    <x v="31"/>
    <x v="6"/>
    <x v="0"/>
    <x v="8"/>
    <n v="0"/>
    <n v="-10783.779310344828"/>
    <x v="6"/>
    <n v="6"/>
    <s v="Compras y Gastos"/>
    <n v="64"/>
    <s v="Gastos de personal"/>
    <x v="9"/>
    <x v="9"/>
    <n v="6420"/>
    <s v="GASTOS"/>
  </r>
  <r>
    <n v="54"/>
    <x v="0"/>
    <x v="0"/>
    <x v="25"/>
    <x v="32"/>
    <x v="6"/>
    <x v="0"/>
    <x v="8"/>
    <n v="0"/>
    <n v="-122.21616551724135"/>
    <x v="6"/>
    <n v="6"/>
    <s v="Compras y Gastos"/>
    <n v="64"/>
    <s v="Gastos de personal"/>
    <x v="9"/>
    <x v="9"/>
    <n v="6420"/>
    <s v="GASTOS"/>
  </r>
  <r>
    <n v="55"/>
    <x v="0"/>
    <x v="0"/>
    <x v="25"/>
    <x v="33"/>
    <x v="7"/>
    <x v="0"/>
    <x v="8"/>
    <n v="0"/>
    <n v="-449.3241379310345"/>
    <x v="7"/>
    <n v="6"/>
    <s v="Compras y Gastos"/>
    <n v="64"/>
    <s v="Gastos de personal"/>
    <x v="9"/>
    <x v="9"/>
    <n v="6420"/>
    <s v="GASTOS"/>
  </r>
  <r>
    <n v="56"/>
    <x v="0"/>
    <x v="0"/>
    <x v="25"/>
    <x v="34"/>
    <x v="7"/>
    <x v="0"/>
    <x v="8"/>
    <n v="0"/>
    <n v="-224.66206896551725"/>
    <x v="7"/>
    <n v="6"/>
    <s v="Compras y Gastos"/>
    <n v="64"/>
    <s v="Gastos de personal"/>
    <x v="9"/>
    <x v="9"/>
    <n v="6420"/>
    <s v="GASTOS"/>
  </r>
  <r>
    <n v="57"/>
    <x v="0"/>
    <x v="0"/>
    <x v="25"/>
    <x v="35"/>
    <x v="8"/>
    <x v="0"/>
    <x v="8"/>
    <n v="0"/>
    <n v="-898.648275862069"/>
    <x v="8"/>
    <n v="6"/>
    <s v="Compras y Gastos"/>
    <n v="64"/>
    <s v="Gastos de personal"/>
    <x v="9"/>
    <x v="9"/>
    <n v="6420"/>
    <s v="GASTOS"/>
  </r>
  <r>
    <n v="58"/>
    <x v="0"/>
    <x v="0"/>
    <x v="25"/>
    <x v="36"/>
    <x v="8"/>
    <x v="0"/>
    <x v="8"/>
    <n v="0"/>
    <n v="-336.99310344827586"/>
    <x v="8"/>
    <n v="6"/>
    <s v="Compras y Gastos"/>
    <n v="64"/>
    <s v="Gastos de personal"/>
    <x v="9"/>
    <x v="9"/>
    <n v="6420"/>
    <s v="GASTOS"/>
  </r>
  <r>
    <n v="59"/>
    <x v="0"/>
    <x v="0"/>
    <x v="25"/>
    <x v="37"/>
    <x v="8"/>
    <x v="0"/>
    <x v="8"/>
    <n v="0"/>
    <n v="-224.66206896551725"/>
    <x v="8"/>
    <n v="6"/>
    <s v="Compras y Gastos"/>
    <n v="64"/>
    <s v="Gastos de personal"/>
    <x v="9"/>
    <x v="9"/>
    <n v="6420"/>
    <s v="GASTOS"/>
  </r>
  <r>
    <n v="60"/>
    <x v="0"/>
    <x v="0"/>
    <x v="25"/>
    <x v="38"/>
    <x v="2"/>
    <x v="0"/>
    <x v="8"/>
    <n v="0"/>
    <n v="-224.66206896551725"/>
    <x v="2"/>
    <n v="6"/>
    <s v="Compras y Gastos"/>
    <n v="64"/>
    <s v="Gastos de personal"/>
    <x v="9"/>
    <x v="9"/>
    <n v="6420"/>
    <s v="GASTOS"/>
  </r>
  <r>
    <n v="61"/>
    <x v="0"/>
    <x v="0"/>
    <x v="25"/>
    <x v="39"/>
    <x v="2"/>
    <x v="0"/>
    <x v="8"/>
    <n v="0"/>
    <n v="-224.66206896551725"/>
    <x v="2"/>
    <n v="6"/>
    <s v="Compras y Gastos"/>
    <n v="64"/>
    <s v="Gastos de personal"/>
    <x v="9"/>
    <x v="9"/>
    <n v="6420"/>
    <s v="GASTOS"/>
  </r>
  <r>
    <n v="62"/>
    <x v="0"/>
    <x v="0"/>
    <x v="25"/>
    <x v="40"/>
    <x v="7"/>
    <x v="0"/>
    <x v="8"/>
    <n v="0"/>
    <n v="-224.66206896551725"/>
    <x v="7"/>
    <n v="6"/>
    <s v="Compras y Gastos"/>
    <n v="64"/>
    <s v="Gastos de personal"/>
    <x v="9"/>
    <x v="9"/>
    <n v="6420"/>
    <s v="GASTOS"/>
  </r>
  <r>
    <n v="63"/>
    <x v="0"/>
    <x v="0"/>
    <x v="35"/>
    <x v="50"/>
    <x v="10"/>
    <x v="0"/>
    <x v="8"/>
    <n v="0"/>
    <n v="-3054"/>
    <x v="10"/>
    <n v="6"/>
    <s v="Compras y Gastos"/>
    <n v="66"/>
    <s v="Gastos financieros"/>
    <x v="16"/>
    <x v="16"/>
    <n v="6690"/>
    <s v="GASTOS"/>
  </r>
  <r>
    <n v="64"/>
    <x v="0"/>
    <x v="0"/>
    <x v="36"/>
    <x v="51"/>
    <x v="6"/>
    <x v="0"/>
    <x v="8"/>
    <n v="0"/>
    <n v="-198.91954022988509"/>
    <x v="6"/>
    <n v="6"/>
    <s v="Compras y Gastos"/>
    <n v="68"/>
    <s v="Dotaciones para amortizaciones"/>
    <x v="17"/>
    <x v="17"/>
    <n v="6820"/>
    <s v="GASTOS"/>
  </r>
  <r>
    <n v="65"/>
    <x v="0"/>
    <x v="0"/>
    <x v="36"/>
    <x v="51"/>
    <x v="5"/>
    <x v="0"/>
    <x v="8"/>
    <n v="0"/>
    <n v="-35.103448275862071"/>
    <x v="5"/>
    <n v="6"/>
    <s v="Compras y Gastos"/>
    <n v="68"/>
    <s v="Dotaciones para amortizaciones"/>
    <x v="17"/>
    <x v="17"/>
    <n v="6820"/>
    <s v="GASTOS"/>
  </r>
  <r>
    <n v="66"/>
    <x v="0"/>
    <x v="0"/>
    <x v="36"/>
    <x v="51"/>
    <x v="7"/>
    <x v="0"/>
    <x v="8"/>
    <n v="0"/>
    <n v="-76.05747126436782"/>
    <x v="7"/>
    <n v="6"/>
    <s v="Compras y Gastos"/>
    <n v="68"/>
    <s v="Dotaciones para amortizaciones"/>
    <x v="17"/>
    <x v="17"/>
    <n v="6820"/>
    <s v="GASTOS"/>
  </r>
  <r>
    <n v="67"/>
    <x v="0"/>
    <x v="0"/>
    <x v="36"/>
    <x v="51"/>
    <x v="2"/>
    <x v="0"/>
    <x v="8"/>
    <n v="0"/>
    <n v="-87.758620689655174"/>
    <x v="2"/>
    <n v="6"/>
    <s v="Compras y Gastos"/>
    <n v="68"/>
    <s v="Dotaciones para amortizaciones"/>
    <x v="17"/>
    <x v="17"/>
    <n v="6820"/>
    <s v="GASTOS"/>
  </r>
  <r>
    <n v="68"/>
    <x v="0"/>
    <x v="0"/>
    <x v="36"/>
    <x v="51"/>
    <x v="3"/>
    <x v="0"/>
    <x v="8"/>
    <n v="0"/>
    <n v="-23.402298850574709"/>
    <x v="3"/>
    <n v="6"/>
    <s v="Compras y Gastos"/>
    <n v="68"/>
    <s v="Dotaciones para amortizaciones"/>
    <x v="17"/>
    <x v="17"/>
    <n v="6820"/>
    <s v="GASTOS"/>
  </r>
  <r>
    <n v="69"/>
    <x v="0"/>
    <x v="0"/>
    <x v="36"/>
    <x v="51"/>
    <x v="8"/>
    <x v="0"/>
    <x v="8"/>
    <n v="0"/>
    <n v="-29.252873563218397"/>
    <x v="8"/>
    <n v="6"/>
    <s v="Compras y Gastos"/>
    <n v="68"/>
    <s v="Dotaciones para amortizaciones"/>
    <x v="17"/>
    <x v="17"/>
    <n v="6820"/>
    <s v="GASTOS"/>
  </r>
  <r>
    <n v="70"/>
    <x v="0"/>
    <x v="0"/>
    <x v="36"/>
    <x v="51"/>
    <x v="4"/>
    <x v="0"/>
    <x v="8"/>
    <n v="0"/>
    <n v="-8.7758620689655178"/>
    <x v="4"/>
    <n v="6"/>
    <s v="Compras y Gastos"/>
    <n v="68"/>
    <s v="Dotaciones para amortizaciones"/>
    <x v="17"/>
    <x v="17"/>
    <n v="6820"/>
    <s v="GASTOS"/>
  </r>
  <r>
    <n v="71"/>
    <x v="0"/>
    <x v="0"/>
    <x v="36"/>
    <x v="51"/>
    <x v="9"/>
    <x v="0"/>
    <x v="8"/>
    <n v="0"/>
    <n v="-125.78735632183911"/>
    <x v="9"/>
    <n v="6"/>
    <s v="Compras y Gastos"/>
    <n v="68"/>
    <s v="Dotaciones para amortizaciones"/>
    <x v="17"/>
    <x v="17"/>
    <n v="6820"/>
    <s v="GASTOS"/>
  </r>
  <r>
    <n v="72"/>
    <x v="0"/>
    <x v="0"/>
    <x v="23"/>
    <x v="23"/>
    <x v="3"/>
    <x v="0"/>
    <x v="8"/>
    <n v="0"/>
    <n v="-1527"/>
    <x v="3"/>
    <n v="6"/>
    <s v="Compras y Gastos"/>
    <n v="69"/>
    <s v="Pérdidas por deterioro y otras"/>
    <x v="7"/>
    <x v="7"/>
    <n v="6940"/>
    <s v="GASTOS"/>
  </r>
  <r>
    <n v="73"/>
    <x v="0"/>
    <x v="0"/>
    <x v="0"/>
    <x v="0"/>
    <x v="0"/>
    <x v="0"/>
    <x v="8"/>
    <n v="0"/>
    <n v="126500"/>
    <x v="0"/>
    <n v="7"/>
    <s v="Ventas e Ingresos"/>
    <n v="70"/>
    <s v="Ventas mercaderías y servicios"/>
    <x v="0"/>
    <x v="0"/>
    <n v="7000"/>
    <s v="INGRESOS"/>
  </r>
  <r>
    <n v="74"/>
    <x v="0"/>
    <x v="0"/>
    <x v="1"/>
    <x v="1"/>
    <x v="0"/>
    <x v="0"/>
    <x v="8"/>
    <n v="0"/>
    <n v="10300.000000000004"/>
    <x v="0"/>
    <n v="7"/>
    <s v="Ventas e Ingresos"/>
    <n v="70"/>
    <s v="Ventas mercaderías y servicios"/>
    <x v="0"/>
    <x v="0"/>
    <n v="7000"/>
    <s v="INGRESOS"/>
  </r>
  <r>
    <n v="75"/>
    <x v="0"/>
    <x v="0"/>
    <x v="2"/>
    <x v="2"/>
    <x v="0"/>
    <x v="0"/>
    <x v="8"/>
    <n v="0"/>
    <n v="15900.000000000004"/>
    <x v="0"/>
    <n v="7"/>
    <s v="Ventas e Ingresos"/>
    <n v="70"/>
    <s v="Ventas mercaderías y servicios"/>
    <x v="0"/>
    <x v="0"/>
    <n v="7000"/>
    <s v="INGRESOS"/>
  </r>
  <r>
    <n v="7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0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0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0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0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0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0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0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0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0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0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1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1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1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1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1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1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1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1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1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1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2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2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2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2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2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2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2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2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2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2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3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3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3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3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3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3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3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3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3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3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4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4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4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4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4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4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4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4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4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4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5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5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5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5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5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5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5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5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5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5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6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6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6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6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6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6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6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6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6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6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7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7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7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7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7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7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7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7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7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7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8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8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8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8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8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8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8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8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8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8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9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9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9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9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9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9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9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9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9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9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0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0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0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0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0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0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0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0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0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0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1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1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1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1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1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1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1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1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1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1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2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2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2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2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2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2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2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2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2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2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3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3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3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3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3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3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3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3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3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3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4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4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4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4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4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4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4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4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4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4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5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5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5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5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5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5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5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5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5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5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6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6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6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6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6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6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6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6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6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6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7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7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7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7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7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7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7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7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7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7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8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8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8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8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8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8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8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8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8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8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9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9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9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9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9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9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9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9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9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29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0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0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0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0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0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0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0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0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0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0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1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1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1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1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1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1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1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1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1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1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2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2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2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2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2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2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2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2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2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2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3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3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3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3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3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3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3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3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3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3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4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4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4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4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4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4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4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4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4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4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5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5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5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5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5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5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5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5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5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5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6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6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6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6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6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6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6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6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6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6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7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7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7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7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7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7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7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7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7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7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8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8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8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8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8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8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8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8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8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8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9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9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9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9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9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9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9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9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9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39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0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0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0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0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0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0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0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0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0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0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1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1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1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1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1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1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1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1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1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1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2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2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2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2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2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2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2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2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2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2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3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3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3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3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3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3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3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3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3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3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4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4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4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4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4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4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4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4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4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4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5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5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5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5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5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5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5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5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5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5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6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6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6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6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6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6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6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6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6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6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7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7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7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7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7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7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7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7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7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7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8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8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8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8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8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8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8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8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8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8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9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9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9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9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9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9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9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9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9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49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0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0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0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0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0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0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0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0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0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0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1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1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1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1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1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1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1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1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1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1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2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2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2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2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2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2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2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2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2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2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3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3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3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3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3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3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3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3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3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3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4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4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4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4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4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4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4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4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4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4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5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5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5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5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5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5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5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5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5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5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6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6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6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6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6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6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6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6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6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6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7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7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7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7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7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7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7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7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7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7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8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8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8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8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8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8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8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8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8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8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9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9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9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9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9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9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9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9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9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59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0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0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0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0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0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0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0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0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0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0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1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1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1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1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1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1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1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1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1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1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2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2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2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2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2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2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2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2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2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2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3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3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3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3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3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3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3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3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3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3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4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4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4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4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4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4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4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4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4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4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5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5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5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5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5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5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5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5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5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5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6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6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6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6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6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6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6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6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6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6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7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7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7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7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7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7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7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7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7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7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8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8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8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8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8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8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8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8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8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8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9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9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9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9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9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9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9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9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9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69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0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0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0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0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0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0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0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0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0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0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1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1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1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1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1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1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1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1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1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1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2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2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2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2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2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2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2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2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2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2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3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3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3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3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3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3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3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3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3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3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4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4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4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4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4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4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4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4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4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4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5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5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5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5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5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5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5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5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5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5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6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6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6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6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6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6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6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6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6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6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7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7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7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7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7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7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7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7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7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7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8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8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8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8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8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8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8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8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8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8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9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9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9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9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9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9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9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9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9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79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0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0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0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0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0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0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0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0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0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0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1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1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1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1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1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1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1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1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1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1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2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2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2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2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2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2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2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2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2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2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3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3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3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3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3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3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3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3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3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3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4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4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4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4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4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4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4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4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4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4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5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5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5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5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5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5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5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5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5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5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6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6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6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6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6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6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6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6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6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6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7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7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7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7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7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7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7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7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7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7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8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8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8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8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8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8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8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8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8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8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9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9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9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9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9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9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9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9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9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89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0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0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0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0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0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0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0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0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0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0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1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1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1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1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1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1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1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1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1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1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2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2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2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2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2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2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2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2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2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2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3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3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3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3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3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3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3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3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3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3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4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4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4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4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4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4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4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4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4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4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5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5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5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5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5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5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5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5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5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5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6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6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6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6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6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6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6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6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6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6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7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7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7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7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7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7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7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7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7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7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8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8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8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8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8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8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8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8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8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8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9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91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92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93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94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95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96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97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98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999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000"/>
    <x v="0"/>
    <x v="0"/>
    <x v="36"/>
    <x v="51"/>
    <x v="9"/>
    <x v="0"/>
    <x v="8"/>
    <n v="0"/>
    <n v="0"/>
    <x v="9"/>
    <n v="6"/>
    <s v="Compras y Gastos"/>
    <n v="68"/>
    <s v="Dotaciones para amortizaciones"/>
    <x v="17"/>
    <x v="17"/>
    <n v="6820"/>
    <s v="GASTOS"/>
  </r>
  <r>
    <n v="1001"/>
    <x v="0"/>
    <x v="0"/>
    <x v="37"/>
    <x v="52"/>
    <x v="11"/>
    <x v="1"/>
    <x v="8"/>
    <n v="0"/>
    <n v="0"/>
    <x v="11"/>
    <n v="0"/>
    <n v="0"/>
    <n v="0"/>
    <n v="0"/>
    <x v="18"/>
    <x v="18"/>
    <n v="0"/>
    <n v="0"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n v="1"/>
    <x v="0"/>
    <x v="0"/>
    <x v="3"/>
    <x v="3"/>
    <x v="1"/>
    <x v="0"/>
    <x v="9"/>
    <n v="0"/>
    <n v="-18212.022935979421"/>
    <x v="1"/>
    <n v="6"/>
    <s v="Compras y Gastos"/>
    <n v="60"/>
    <s v="Compras"/>
    <x v="1"/>
    <x v="1"/>
    <n v="6000"/>
    <s v="GASTOS"/>
  </r>
  <r>
    <n v="2"/>
    <x v="0"/>
    <x v="0"/>
    <x v="4"/>
    <x v="4"/>
    <x v="1"/>
    <x v="0"/>
    <x v="9"/>
    <n v="0"/>
    <n v="-3163.8399635192059"/>
    <x v="1"/>
    <n v="6"/>
    <s v="Compras y Gastos"/>
    <n v="60"/>
    <s v="Compras"/>
    <x v="1"/>
    <x v="1"/>
    <n v="6000"/>
    <s v="GASTOS"/>
  </r>
  <r>
    <n v="3"/>
    <x v="0"/>
    <x v="0"/>
    <x v="5"/>
    <x v="5"/>
    <x v="1"/>
    <x v="0"/>
    <x v="9"/>
    <n v="0"/>
    <n v="-5690.646173758134"/>
    <x v="1"/>
    <n v="6"/>
    <s v="Compras y Gastos"/>
    <n v="60"/>
    <s v="Compras"/>
    <x v="1"/>
    <x v="1"/>
    <n v="6000"/>
    <s v="GASTOS"/>
  </r>
  <r>
    <n v="4"/>
    <x v="0"/>
    <x v="0"/>
    <x v="6"/>
    <x v="6"/>
    <x v="1"/>
    <x v="0"/>
    <x v="9"/>
    <n v="0"/>
    <n v="-8715.6229475632535"/>
    <x v="1"/>
    <n v="6"/>
    <s v="Compras y Gastos"/>
    <n v="60"/>
    <s v="Compras"/>
    <x v="1"/>
    <x v="1"/>
    <n v="6000"/>
    <s v="GASTOS"/>
  </r>
  <r>
    <n v="5"/>
    <x v="0"/>
    <x v="0"/>
    <x v="7"/>
    <x v="7"/>
    <x v="1"/>
    <x v="0"/>
    <x v="9"/>
    <n v="0"/>
    <n v="-5341.8679791799859"/>
    <x v="1"/>
    <n v="6"/>
    <s v="Compras y Gastos"/>
    <n v="60"/>
    <s v="Compras"/>
    <x v="1"/>
    <x v="1"/>
    <n v="6000"/>
    <s v="GASTOS"/>
  </r>
  <r>
    <n v="6"/>
    <x v="0"/>
    <x v="0"/>
    <x v="9"/>
    <x v="9"/>
    <x v="1"/>
    <x v="0"/>
    <x v="9"/>
    <n v="0"/>
    <n v="-61.655172413793096"/>
    <x v="1"/>
    <n v="6"/>
    <s v="Compras y Gastos"/>
    <n v="60"/>
    <s v="Compras"/>
    <x v="3"/>
    <x v="3"/>
    <n v="6020"/>
    <s v="GASTOS"/>
  </r>
  <r>
    <n v="7"/>
    <x v="0"/>
    <x v="0"/>
    <x v="10"/>
    <x v="10"/>
    <x v="1"/>
    <x v="0"/>
    <x v="9"/>
    <n v="0"/>
    <n v="-274.02298850574715"/>
    <x v="1"/>
    <n v="6"/>
    <s v="Compras y Gastos"/>
    <n v="60"/>
    <s v="Compras"/>
    <x v="3"/>
    <x v="3"/>
    <n v="6020"/>
    <s v="GASTOS"/>
  </r>
  <r>
    <n v="8"/>
    <x v="0"/>
    <x v="0"/>
    <x v="11"/>
    <x v="11"/>
    <x v="1"/>
    <x v="0"/>
    <x v="9"/>
    <n v="0"/>
    <n v="-82.206896551724128"/>
    <x v="1"/>
    <n v="6"/>
    <s v="Compras y Gastos"/>
    <n v="60"/>
    <s v="Compras"/>
    <x v="3"/>
    <x v="3"/>
    <n v="6020"/>
    <s v="GASTOS"/>
  </r>
  <r>
    <n v="9"/>
    <x v="0"/>
    <x v="0"/>
    <x v="12"/>
    <x v="12"/>
    <x v="1"/>
    <x v="0"/>
    <x v="9"/>
    <n v="0"/>
    <n v="-102.75862068965517"/>
    <x v="1"/>
    <n v="6"/>
    <s v="Compras y Gastos"/>
    <n v="60"/>
    <s v="Compras"/>
    <x v="3"/>
    <x v="3"/>
    <n v="6020"/>
    <s v="GASTOS"/>
  </r>
  <r>
    <n v="10"/>
    <x v="0"/>
    <x v="0"/>
    <x v="8"/>
    <x v="8"/>
    <x v="1"/>
    <x v="0"/>
    <x v="9"/>
    <n v="0"/>
    <n v="10728"/>
    <x v="1"/>
    <n v="6"/>
    <s v="Compras y Gastos"/>
    <n v="61"/>
    <s v="Variación de existencias"/>
    <x v="2"/>
    <x v="2"/>
    <n v="6100"/>
    <s v="GASTOS"/>
  </r>
  <r>
    <n v="11"/>
    <x v="0"/>
    <x v="0"/>
    <x v="26"/>
    <x v="41"/>
    <x v="9"/>
    <x v="0"/>
    <x v="9"/>
    <n v="0"/>
    <n v="-41.103448275862064"/>
    <x v="9"/>
    <n v="6"/>
    <s v="Compras y Gastos"/>
    <n v="62"/>
    <s v="Servicios exteriores"/>
    <x v="10"/>
    <x v="10"/>
    <n v="6210"/>
    <s v="GASTOS"/>
  </r>
  <r>
    <n v="12"/>
    <x v="0"/>
    <x v="0"/>
    <x v="27"/>
    <x v="42"/>
    <x v="9"/>
    <x v="0"/>
    <x v="9"/>
    <n v="0"/>
    <n v="-82.206896551724128"/>
    <x v="9"/>
    <n v="6"/>
    <s v="Compras y Gastos"/>
    <n v="62"/>
    <s v="Servicios exteriores"/>
    <x v="11"/>
    <x v="11"/>
    <n v="6220"/>
    <s v="GASTOS"/>
  </r>
  <r>
    <n v="13"/>
    <x v="0"/>
    <x v="0"/>
    <x v="29"/>
    <x v="44"/>
    <x v="8"/>
    <x v="0"/>
    <x v="9"/>
    <n v="0"/>
    <n v="-123.31034482758619"/>
    <x v="8"/>
    <n v="6"/>
    <s v="Compras y Gastos"/>
    <n v="62"/>
    <s v="Servicios exteriores"/>
    <x v="13"/>
    <x v="13"/>
    <n v="6230"/>
    <s v="GASTOS"/>
  </r>
  <r>
    <n v="14"/>
    <x v="0"/>
    <x v="0"/>
    <x v="24"/>
    <x v="24"/>
    <x v="3"/>
    <x v="0"/>
    <x v="9"/>
    <n v="0"/>
    <n v="-5364"/>
    <x v="3"/>
    <n v="6"/>
    <s v="Compras y Gastos"/>
    <n v="62"/>
    <s v="Servicios exteriores"/>
    <x v="8"/>
    <x v="8"/>
    <n v="6240"/>
    <s v="GASTOS"/>
  </r>
  <r>
    <n v="15"/>
    <x v="0"/>
    <x v="0"/>
    <x v="30"/>
    <x v="45"/>
    <x v="9"/>
    <x v="0"/>
    <x v="9"/>
    <n v="0"/>
    <n v="-1644.1379310344828"/>
    <x v="9"/>
    <n v="6"/>
    <s v="Compras y Gastos"/>
    <n v="62"/>
    <s v="Servicios exteriores"/>
    <x v="14"/>
    <x v="14"/>
    <n v="6250"/>
    <s v="GASTOS"/>
  </r>
  <r>
    <n v="16"/>
    <x v="0"/>
    <x v="0"/>
    <x v="19"/>
    <x v="19"/>
    <x v="3"/>
    <x v="0"/>
    <x v="9"/>
    <n v="0"/>
    <n v="-3576"/>
    <x v="3"/>
    <n v="6"/>
    <s v="Compras y Gastos"/>
    <n v="62"/>
    <s v="Servicios exteriores"/>
    <x v="6"/>
    <x v="6"/>
    <n v="6270"/>
    <s v="GASTOS"/>
  </r>
  <r>
    <n v="17"/>
    <x v="0"/>
    <x v="0"/>
    <x v="20"/>
    <x v="20"/>
    <x v="3"/>
    <x v="0"/>
    <x v="9"/>
    <n v="0"/>
    <n v="-3576"/>
    <x v="3"/>
    <n v="6"/>
    <s v="Compras y Gastos"/>
    <n v="62"/>
    <s v="Servicios exteriores"/>
    <x v="6"/>
    <x v="6"/>
    <n v="6270"/>
    <s v="GASTOS"/>
  </r>
  <r>
    <n v="18"/>
    <x v="0"/>
    <x v="0"/>
    <x v="21"/>
    <x v="21"/>
    <x v="3"/>
    <x v="0"/>
    <x v="9"/>
    <n v="0"/>
    <n v="-5364"/>
    <x v="3"/>
    <n v="6"/>
    <s v="Compras y Gastos"/>
    <n v="62"/>
    <s v="Servicios exteriores"/>
    <x v="6"/>
    <x v="6"/>
    <n v="6270"/>
    <s v="GASTOS"/>
  </r>
  <r>
    <n v="19"/>
    <x v="0"/>
    <x v="0"/>
    <x v="22"/>
    <x v="22"/>
    <x v="3"/>
    <x v="0"/>
    <x v="9"/>
    <n v="0"/>
    <n v="-1788"/>
    <x v="3"/>
    <n v="6"/>
    <s v="Compras y Gastos"/>
    <n v="62"/>
    <s v="Servicios exteriores"/>
    <x v="6"/>
    <x v="6"/>
    <n v="6270"/>
    <s v="GASTOS"/>
  </r>
  <r>
    <n v="20"/>
    <x v="0"/>
    <x v="0"/>
    <x v="13"/>
    <x v="13"/>
    <x v="2"/>
    <x v="0"/>
    <x v="9"/>
    <n v="0"/>
    <n v="-1849.655172413793"/>
    <x v="2"/>
    <n v="6"/>
    <s v="Compras y Gastos"/>
    <n v="62"/>
    <s v="Servicios exteriores"/>
    <x v="4"/>
    <x v="4"/>
    <n v="6280"/>
    <s v="GASTOS"/>
  </r>
  <r>
    <n v="21"/>
    <x v="0"/>
    <x v="0"/>
    <x v="14"/>
    <x v="14"/>
    <x v="2"/>
    <x v="0"/>
    <x v="9"/>
    <n v="0"/>
    <n v="-219.21839080459765"/>
    <x v="2"/>
    <n v="6"/>
    <s v="Compras y Gastos"/>
    <n v="62"/>
    <s v="Servicios exteriores"/>
    <x v="4"/>
    <x v="4"/>
    <n v="6280"/>
    <s v="GASTOS"/>
  </r>
  <r>
    <n v="22"/>
    <x v="0"/>
    <x v="0"/>
    <x v="15"/>
    <x v="15"/>
    <x v="2"/>
    <x v="0"/>
    <x v="9"/>
    <n v="0"/>
    <n v="-5480.4597701149423"/>
    <x v="2"/>
    <n v="6"/>
    <s v="Compras y Gastos"/>
    <n v="62"/>
    <s v="Servicios exteriores"/>
    <x v="4"/>
    <x v="4"/>
    <n v="6280"/>
    <s v="GASTOS"/>
  </r>
  <r>
    <n v="23"/>
    <x v="0"/>
    <x v="0"/>
    <x v="16"/>
    <x v="16"/>
    <x v="2"/>
    <x v="0"/>
    <x v="9"/>
    <n v="0"/>
    <n v="-1507.1264367816091"/>
    <x v="2"/>
    <n v="6"/>
    <s v="Compras y Gastos"/>
    <n v="62"/>
    <s v="Servicios exteriores"/>
    <x v="4"/>
    <x v="4"/>
    <n v="6280"/>
    <s v="GASTOS"/>
  </r>
  <r>
    <n v="24"/>
    <x v="0"/>
    <x v="0"/>
    <x v="17"/>
    <x v="17"/>
    <x v="9"/>
    <x v="0"/>
    <x v="9"/>
    <n v="0"/>
    <n v="-411.0344827586207"/>
    <x v="9"/>
    <n v="6"/>
    <s v="Compras y Gastos"/>
    <n v="62"/>
    <s v="Servicios exteriores"/>
    <x v="4"/>
    <x v="4"/>
    <n v="6280"/>
    <s v="GASTOS"/>
  </r>
  <r>
    <n v="25"/>
    <x v="0"/>
    <x v="0"/>
    <x v="31"/>
    <x v="46"/>
    <x v="9"/>
    <x v="0"/>
    <x v="9"/>
    <n v="0"/>
    <n v="-82.206896551724128"/>
    <x v="9"/>
    <n v="6"/>
    <s v="Compras y Gastos"/>
    <n v="62"/>
    <s v="Servicios exteriores"/>
    <x v="12"/>
    <x v="12"/>
    <n v="6290"/>
    <s v="GASTOS"/>
  </r>
  <r>
    <n v="26"/>
    <x v="0"/>
    <x v="0"/>
    <x v="32"/>
    <x v="47"/>
    <x v="9"/>
    <x v="0"/>
    <x v="9"/>
    <n v="0"/>
    <n v="-328.82758620689651"/>
    <x v="9"/>
    <n v="6"/>
    <s v="Compras y Gastos"/>
    <n v="62"/>
    <s v="Servicios exteriores"/>
    <x v="12"/>
    <x v="12"/>
    <n v="6290"/>
    <s v="GASTOS"/>
  </r>
  <r>
    <n v="27"/>
    <x v="0"/>
    <x v="0"/>
    <x v="33"/>
    <x v="48"/>
    <x v="9"/>
    <x v="0"/>
    <x v="9"/>
    <n v="0"/>
    <n v="-205.51724137931035"/>
    <x v="9"/>
    <n v="6"/>
    <s v="Compras y Gastos"/>
    <n v="62"/>
    <s v="Servicios exteriores"/>
    <x v="12"/>
    <x v="12"/>
    <n v="6290"/>
    <s v="GASTOS"/>
  </r>
  <r>
    <n v="28"/>
    <x v="0"/>
    <x v="0"/>
    <x v="28"/>
    <x v="43"/>
    <x v="9"/>
    <x v="0"/>
    <x v="9"/>
    <n v="0"/>
    <n v="-246.62068965517238"/>
    <x v="9"/>
    <n v="6"/>
    <s v="Compras y Gastos"/>
    <n v="62"/>
    <s v="Servicios exteriores"/>
    <x v="12"/>
    <x v="12"/>
    <n v="6290"/>
    <s v="GASTOS"/>
  </r>
  <r>
    <n v="29"/>
    <x v="0"/>
    <x v="0"/>
    <x v="34"/>
    <x v="49"/>
    <x v="9"/>
    <x v="0"/>
    <x v="9"/>
    <n v="0"/>
    <n v="-3370.4827586206898"/>
    <x v="9"/>
    <n v="6"/>
    <s v="Compras y Gastos"/>
    <n v="63"/>
    <s v="Tributos"/>
    <x v="15"/>
    <x v="15"/>
    <n v="6310"/>
    <s v="GASTOS"/>
  </r>
  <r>
    <n v="30"/>
    <x v="0"/>
    <x v="0"/>
    <x v="18"/>
    <x v="18"/>
    <x v="3"/>
    <x v="0"/>
    <x v="9"/>
    <n v="0"/>
    <n v="-16092"/>
    <x v="3"/>
    <n v="6"/>
    <s v="Compras y Gastos"/>
    <n v="64"/>
    <s v="Gastos de personal"/>
    <x v="5"/>
    <x v="5"/>
    <n v="6400"/>
    <s v="GASTOS"/>
  </r>
  <r>
    <n v="31"/>
    <x v="0"/>
    <x v="0"/>
    <x v="18"/>
    <x v="25"/>
    <x v="4"/>
    <x v="0"/>
    <x v="9"/>
    <n v="0"/>
    <n v="-3699.3103448275861"/>
    <x v="4"/>
    <n v="6"/>
    <s v="Compras y Gastos"/>
    <n v="64"/>
    <s v="Gastos de personal"/>
    <x v="5"/>
    <x v="5"/>
    <n v="6400"/>
    <s v="GASTOS"/>
  </r>
  <r>
    <n v="32"/>
    <x v="0"/>
    <x v="0"/>
    <x v="18"/>
    <x v="26"/>
    <x v="3"/>
    <x v="0"/>
    <x v="9"/>
    <n v="0"/>
    <n v="-3288.2758620689656"/>
    <x v="3"/>
    <n v="6"/>
    <s v="Compras y Gastos"/>
    <n v="64"/>
    <s v="Gastos de personal"/>
    <x v="5"/>
    <x v="5"/>
    <n v="6400"/>
    <s v="GASTOS"/>
  </r>
  <r>
    <n v="33"/>
    <x v="0"/>
    <x v="0"/>
    <x v="18"/>
    <x v="27"/>
    <x v="3"/>
    <x v="0"/>
    <x v="9"/>
    <n v="0"/>
    <n v="-2055.1724137931033"/>
    <x v="3"/>
    <n v="6"/>
    <s v="Compras y Gastos"/>
    <n v="64"/>
    <s v="Gastos de personal"/>
    <x v="5"/>
    <x v="5"/>
    <n v="6400"/>
    <s v="GASTOS"/>
  </r>
  <r>
    <n v="34"/>
    <x v="0"/>
    <x v="0"/>
    <x v="18"/>
    <x v="28"/>
    <x v="3"/>
    <x v="0"/>
    <x v="9"/>
    <n v="0"/>
    <n v="-1233.1034482758621"/>
    <x v="3"/>
    <n v="6"/>
    <s v="Compras y Gastos"/>
    <n v="64"/>
    <s v="Gastos de personal"/>
    <x v="5"/>
    <x v="5"/>
    <n v="6400"/>
    <s v="GASTOS"/>
  </r>
  <r>
    <n v="35"/>
    <x v="0"/>
    <x v="0"/>
    <x v="18"/>
    <x v="29"/>
    <x v="5"/>
    <x v="0"/>
    <x v="9"/>
    <n v="0"/>
    <n v="-3288.2758620689656"/>
    <x v="5"/>
    <n v="6"/>
    <s v="Compras y Gastos"/>
    <n v="64"/>
    <s v="Gastos de personal"/>
    <x v="5"/>
    <x v="5"/>
    <n v="6400"/>
    <s v="GASTOS"/>
  </r>
  <r>
    <n v="36"/>
    <x v="0"/>
    <x v="0"/>
    <x v="18"/>
    <x v="30"/>
    <x v="6"/>
    <x v="0"/>
    <x v="9"/>
    <n v="0"/>
    <n v="-1644.1379310344828"/>
    <x v="6"/>
    <n v="6"/>
    <s v="Compras y Gastos"/>
    <n v="64"/>
    <s v="Gastos de personal"/>
    <x v="5"/>
    <x v="5"/>
    <n v="6400"/>
    <s v="GASTOS"/>
  </r>
  <r>
    <n v="37"/>
    <x v="0"/>
    <x v="0"/>
    <x v="18"/>
    <x v="31"/>
    <x v="6"/>
    <x v="0"/>
    <x v="9"/>
    <n v="0"/>
    <n v="-39459.310344827587"/>
    <x v="6"/>
    <n v="6"/>
    <s v="Compras y Gastos"/>
    <n v="64"/>
    <s v="Gastos de personal"/>
    <x v="5"/>
    <x v="5"/>
    <n v="6400"/>
    <s v="GASTOS"/>
  </r>
  <r>
    <n v="38"/>
    <x v="0"/>
    <x v="0"/>
    <x v="18"/>
    <x v="32"/>
    <x v="6"/>
    <x v="0"/>
    <x v="9"/>
    <n v="0"/>
    <n v="-447.20551724137931"/>
    <x v="6"/>
    <n v="6"/>
    <s v="Compras y Gastos"/>
    <n v="64"/>
    <s v="Gastos de personal"/>
    <x v="5"/>
    <x v="5"/>
    <n v="6400"/>
    <s v="GASTOS"/>
  </r>
  <r>
    <n v="39"/>
    <x v="0"/>
    <x v="0"/>
    <x v="18"/>
    <x v="33"/>
    <x v="7"/>
    <x v="0"/>
    <x v="9"/>
    <n v="0"/>
    <n v="-1644.1379310344828"/>
    <x v="7"/>
    <n v="6"/>
    <s v="Compras y Gastos"/>
    <n v="64"/>
    <s v="Gastos de personal"/>
    <x v="5"/>
    <x v="5"/>
    <n v="6400"/>
    <s v="GASTOS"/>
  </r>
  <r>
    <n v="40"/>
    <x v="0"/>
    <x v="0"/>
    <x v="18"/>
    <x v="34"/>
    <x v="7"/>
    <x v="0"/>
    <x v="9"/>
    <n v="0"/>
    <n v="-822.06896551724139"/>
    <x v="7"/>
    <n v="6"/>
    <s v="Compras y Gastos"/>
    <n v="64"/>
    <s v="Gastos de personal"/>
    <x v="5"/>
    <x v="5"/>
    <n v="6400"/>
    <s v="GASTOS"/>
  </r>
  <r>
    <n v="41"/>
    <x v="0"/>
    <x v="0"/>
    <x v="18"/>
    <x v="35"/>
    <x v="8"/>
    <x v="0"/>
    <x v="9"/>
    <n v="0"/>
    <n v="-3288.2758620689656"/>
    <x v="8"/>
    <n v="6"/>
    <s v="Compras y Gastos"/>
    <n v="64"/>
    <s v="Gastos de personal"/>
    <x v="5"/>
    <x v="5"/>
    <n v="6400"/>
    <s v="GASTOS"/>
  </r>
  <r>
    <n v="42"/>
    <x v="0"/>
    <x v="0"/>
    <x v="18"/>
    <x v="36"/>
    <x v="8"/>
    <x v="0"/>
    <x v="9"/>
    <n v="0"/>
    <n v="-1233.1034482758621"/>
    <x v="8"/>
    <n v="6"/>
    <s v="Compras y Gastos"/>
    <n v="64"/>
    <s v="Gastos de personal"/>
    <x v="5"/>
    <x v="5"/>
    <n v="6400"/>
    <s v="GASTOS"/>
  </r>
  <r>
    <n v="43"/>
    <x v="0"/>
    <x v="0"/>
    <x v="18"/>
    <x v="37"/>
    <x v="8"/>
    <x v="0"/>
    <x v="9"/>
    <n v="0"/>
    <n v="-822.06896551724139"/>
    <x v="8"/>
    <n v="6"/>
    <s v="Compras y Gastos"/>
    <n v="64"/>
    <s v="Gastos de personal"/>
    <x v="5"/>
    <x v="5"/>
    <n v="6400"/>
    <s v="GASTOS"/>
  </r>
  <r>
    <n v="44"/>
    <x v="0"/>
    <x v="0"/>
    <x v="18"/>
    <x v="38"/>
    <x v="2"/>
    <x v="0"/>
    <x v="9"/>
    <n v="0"/>
    <n v="-822.06896551724139"/>
    <x v="2"/>
    <n v="6"/>
    <s v="Compras y Gastos"/>
    <n v="64"/>
    <s v="Gastos de personal"/>
    <x v="5"/>
    <x v="5"/>
    <n v="6400"/>
    <s v="GASTOS"/>
  </r>
  <r>
    <n v="45"/>
    <x v="0"/>
    <x v="0"/>
    <x v="18"/>
    <x v="39"/>
    <x v="2"/>
    <x v="0"/>
    <x v="9"/>
    <n v="0"/>
    <n v="-822.06896551724139"/>
    <x v="2"/>
    <n v="6"/>
    <s v="Compras y Gastos"/>
    <n v="64"/>
    <s v="Gastos de personal"/>
    <x v="5"/>
    <x v="5"/>
    <n v="6400"/>
    <s v="GASTOS"/>
  </r>
  <r>
    <n v="46"/>
    <x v="0"/>
    <x v="0"/>
    <x v="18"/>
    <x v="40"/>
    <x v="7"/>
    <x v="0"/>
    <x v="9"/>
    <n v="0"/>
    <n v="-822.06896551724139"/>
    <x v="7"/>
    <n v="6"/>
    <s v="Compras y Gastos"/>
    <n v="64"/>
    <s v="Gastos de personal"/>
    <x v="5"/>
    <x v="5"/>
    <n v="6400"/>
    <s v="GASTOS"/>
  </r>
  <r>
    <n v="47"/>
    <x v="0"/>
    <x v="0"/>
    <x v="25"/>
    <x v="25"/>
    <x v="4"/>
    <x v="0"/>
    <x v="9"/>
    <n v="0"/>
    <n v="-1183.7793103448275"/>
    <x v="4"/>
    <n v="6"/>
    <s v="Compras y Gastos"/>
    <n v="64"/>
    <s v="Gastos de personal"/>
    <x v="9"/>
    <x v="9"/>
    <n v="6420"/>
    <s v="GASTOS"/>
  </r>
  <r>
    <n v="48"/>
    <x v="0"/>
    <x v="0"/>
    <x v="25"/>
    <x v="26"/>
    <x v="3"/>
    <x v="0"/>
    <x v="9"/>
    <n v="0"/>
    <n v="-1052.248275862069"/>
    <x v="3"/>
    <n v="6"/>
    <s v="Compras y Gastos"/>
    <n v="64"/>
    <s v="Gastos de personal"/>
    <x v="9"/>
    <x v="9"/>
    <n v="6420"/>
    <s v="GASTOS"/>
  </r>
  <r>
    <n v="49"/>
    <x v="0"/>
    <x v="0"/>
    <x v="25"/>
    <x v="27"/>
    <x v="3"/>
    <x v="0"/>
    <x v="9"/>
    <n v="0"/>
    <n v="-657.65517241379303"/>
    <x v="3"/>
    <n v="6"/>
    <s v="Compras y Gastos"/>
    <n v="64"/>
    <s v="Gastos de personal"/>
    <x v="9"/>
    <x v="9"/>
    <n v="6420"/>
    <s v="GASTOS"/>
  </r>
  <r>
    <n v="50"/>
    <x v="0"/>
    <x v="0"/>
    <x v="25"/>
    <x v="28"/>
    <x v="3"/>
    <x v="0"/>
    <x v="9"/>
    <n v="0"/>
    <n v="-394.59310344827588"/>
    <x v="3"/>
    <n v="6"/>
    <s v="Compras y Gastos"/>
    <n v="64"/>
    <s v="Gastos de personal"/>
    <x v="9"/>
    <x v="9"/>
    <n v="6420"/>
    <s v="GASTOS"/>
  </r>
  <r>
    <n v="51"/>
    <x v="0"/>
    <x v="0"/>
    <x v="25"/>
    <x v="29"/>
    <x v="5"/>
    <x v="0"/>
    <x v="9"/>
    <n v="0"/>
    <n v="-1052.248275862069"/>
    <x v="5"/>
    <n v="6"/>
    <s v="Compras y Gastos"/>
    <n v="64"/>
    <s v="Gastos de personal"/>
    <x v="9"/>
    <x v="9"/>
    <n v="6420"/>
    <s v="GASTOS"/>
  </r>
  <r>
    <n v="52"/>
    <x v="0"/>
    <x v="0"/>
    <x v="25"/>
    <x v="30"/>
    <x v="6"/>
    <x v="0"/>
    <x v="9"/>
    <n v="0"/>
    <n v="-526.12413793103451"/>
    <x v="6"/>
    <n v="6"/>
    <s v="Compras y Gastos"/>
    <n v="64"/>
    <s v="Gastos de personal"/>
    <x v="9"/>
    <x v="9"/>
    <n v="6420"/>
    <s v="GASTOS"/>
  </r>
  <r>
    <n v="53"/>
    <x v="0"/>
    <x v="0"/>
    <x v="25"/>
    <x v="31"/>
    <x v="6"/>
    <x v="0"/>
    <x v="9"/>
    <n v="0"/>
    <n v="-12626.979310344828"/>
    <x v="6"/>
    <n v="6"/>
    <s v="Compras y Gastos"/>
    <n v="64"/>
    <s v="Gastos de personal"/>
    <x v="9"/>
    <x v="9"/>
    <n v="6420"/>
    <s v="GASTOS"/>
  </r>
  <r>
    <n v="54"/>
    <x v="0"/>
    <x v="0"/>
    <x v="25"/>
    <x v="32"/>
    <x v="6"/>
    <x v="0"/>
    <x v="9"/>
    <n v="0"/>
    <n v="-143.10576551724134"/>
    <x v="6"/>
    <n v="6"/>
    <s v="Compras y Gastos"/>
    <n v="64"/>
    <s v="Gastos de personal"/>
    <x v="9"/>
    <x v="9"/>
    <n v="6420"/>
    <s v="GASTOS"/>
  </r>
  <r>
    <n v="55"/>
    <x v="0"/>
    <x v="0"/>
    <x v="25"/>
    <x v="33"/>
    <x v="7"/>
    <x v="0"/>
    <x v="9"/>
    <n v="0"/>
    <n v="-526.12413793103451"/>
    <x v="7"/>
    <n v="6"/>
    <s v="Compras y Gastos"/>
    <n v="64"/>
    <s v="Gastos de personal"/>
    <x v="9"/>
    <x v="9"/>
    <n v="6420"/>
    <s v="GASTOS"/>
  </r>
  <r>
    <n v="56"/>
    <x v="0"/>
    <x v="0"/>
    <x v="25"/>
    <x v="34"/>
    <x v="7"/>
    <x v="0"/>
    <x v="9"/>
    <n v="0"/>
    <n v="-263.06206896551726"/>
    <x v="7"/>
    <n v="6"/>
    <s v="Compras y Gastos"/>
    <n v="64"/>
    <s v="Gastos de personal"/>
    <x v="9"/>
    <x v="9"/>
    <n v="6420"/>
    <s v="GASTOS"/>
  </r>
  <r>
    <n v="57"/>
    <x v="0"/>
    <x v="0"/>
    <x v="25"/>
    <x v="35"/>
    <x v="8"/>
    <x v="0"/>
    <x v="9"/>
    <n v="0"/>
    <n v="-1052.248275862069"/>
    <x v="8"/>
    <n v="6"/>
    <s v="Compras y Gastos"/>
    <n v="64"/>
    <s v="Gastos de personal"/>
    <x v="9"/>
    <x v="9"/>
    <n v="6420"/>
    <s v="GASTOS"/>
  </r>
  <r>
    <n v="58"/>
    <x v="0"/>
    <x v="0"/>
    <x v="25"/>
    <x v="36"/>
    <x v="8"/>
    <x v="0"/>
    <x v="9"/>
    <n v="0"/>
    <n v="-394.59310344827588"/>
    <x v="8"/>
    <n v="6"/>
    <s v="Compras y Gastos"/>
    <n v="64"/>
    <s v="Gastos de personal"/>
    <x v="9"/>
    <x v="9"/>
    <n v="6420"/>
    <s v="GASTOS"/>
  </r>
  <r>
    <n v="59"/>
    <x v="0"/>
    <x v="0"/>
    <x v="25"/>
    <x v="37"/>
    <x v="8"/>
    <x v="0"/>
    <x v="9"/>
    <n v="0"/>
    <n v="-263.06206896551726"/>
    <x v="8"/>
    <n v="6"/>
    <s v="Compras y Gastos"/>
    <n v="64"/>
    <s v="Gastos de personal"/>
    <x v="9"/>
    <x v="9"/>
    <n v="6420"/>
    <s v="GASTOS"/>
  </r>
  <r>
    <n v="60"/>
    <x v="0"/>
    <x v="0"/>
    <x v="25"/>
    <x v="38"/>
    <x v="2"/>
    <x v="0"/>
    <x v="9"/>
    <n v="0"/>
    <n v="-263.06206896551726"/>
    <x v="2"/>
    <n v="6"/>
    <s v="Compras y Gastos"/>
    <n v="64"/>
    <s v="Gastos de personal"/>
    <x v="9"/>
    <x v="9"/>
    <n v="6420"/>
    <s v="GASTOS"/>
  </r>
  <r>
    <n v="61"/>
    <x v="0"/>
    <x v="0"/>
    <x v="25"/>
    <x v="39"/>
    <x v="2"/>
    <x v="0"/>
    <x v="9"/>
    <n v="0"/>
    <n v="-263.06206896551726"/>
    <x v="2"/>
    <n v="6"/>
    <s v="Compras y Gastos"/>
    <n v="64"/>
    <s v="Gastos de personal"/>
    <x v="9"/>
    <x v="9"/>
    <n v="6420"/>
    <s v="GASTOS"/>
  </r>
  <r>
    <n v="62"/>
    <x v="0"/>
    <x v="0"/>
    <x v="25"/>
    <x v="40"/>
    <x v="7"/>
    <x v="0"/>
    <x v="9"/>
    <n v="0"/>
    <n v="-263.06206896551726"/>
    <x v="7"/>
    <n v="6"/>
    <s v="Compras y Gastos"/>
    <n v="64"/>
    <s v="Gastos de personal"/>
    <x v="9"/>
    <x v="9"/>
    <n v="6420"/>
    <s v="GASTOS"/>
  </r>
  <r>
    <n v="63"/>
    <x v="0"/>
    <x v="0"/>
    <x v="35"/>
    <x v="50"/>
    <x v="10"/>
    <x v="0"/>
    <x v="9"/>
    <n v="0"/>
    <n v="-3576"/>
    <x v="10"/>
    <n v="6"/>
    <s v="Compras y Gastos"/>
    <n v="66"/>
    <s v="Gastos financieros"/>
    <x v="16"/>
    <x v="16"/>
    <n v="6690"/>
    <s v="GASTOS"/>
  </r>
  <r>
    <n v="64"/>
    <x v="0"/>
    <x v="0"/>
    <x v="36"/>
    <x v="51"/>
    <x v="6"/>
    <x v="0"/>
    <x v="9"/>
    <n v="0"/>
    <n v="-232.91954022988509"/>
    <x v="6"/>
    <n v="6"/>
    <s v="Compras y Gastos"/>
    <n v="68"/>
    <s v="Dotaciones para amortizaciones"/>
    <x v="17"/>
    <x v="17"/>
    <n v="6820"/>
    <s v="GASTOS"/>
  </r>
  <r>
    <n v="65"/>
    <x v="0"/>
    <x v="0"/>
    <x v="36"/>
    <x v="51"/>
    <x v="5"/>
    <x v="0"/>
    <x v="9"/>
    <n v="0"/>
    <n v="-41.103448275862064"/>
    <x v="5"/>
    <n v="6"/>
    <s v="Compras y Gastos"/>
    <n v="68"/>
    <s v="Dotaciones para amortizaciones"/>
    <x v="17"/>
    <x v="17"/>
    <n v="6820"/>
    <s v="GASTOS"/>
  </r>
  <r>
    <n v="66"/>
    <x v="0"/>
    <x v="0"/>
    <x v="36"/>
    <x v="51"/>
    <x v="7"/>
    <x v="0"/>
    <x v="9"/>
    <n v="0"/>
    <n v="-89.05747126436782"/>
    <x v="7"/>
    <n v="6"/>
    <s v="Compras y Gastos"/>
    <n v="68"/>
    <s v="Dotaciones para amortizaciones"/>
    <x v="17"/>
    <x v="17"/>
    <n v="6820"/>
    <s v="GASTOS"/>
  </r>
  <r>
    <n v="67"/>
    <x v="0"/>
    <x v="0"/>
    <x v="36"/>
    <x v="51"/>
    <x v="2"/>
    <x v="0"/>
    <x v="9"/>
    <n v="0"/>
    <n v="-102.75862068965517"/>
    <x v="2"/>
    <n v="6"/>
    <s v="Compras y Gastos"/>
    <n v="68"/>
    <s v="Dotaciones para amortizaciones"/>
    <x v="17"/>
    <x v="17"/>
    <n v="6820"/>
    <s v="GASTOS"/>
  </r>
  <r>
    <n v="68"/>
    <x v="0"/>
    <x v="0"/>
    <x v="36"/>
    <x v="51"/>
    <x v="3"/>
    <x v="0"/>
    <x v="9"/>
    <n v="0"/>
    <n v="-27.402298850574706"/>
    <x v="3"/>
    <n v="6"/>
    <s v="Compras y Gastos"/>
    <n v="68"/>
    <s v="Dotaciones para amortizaciones"/>
    <x v="17"/>
    <x v="17"/>
    <n v="6820"/>
    <s v="GASTOS"/>
  </r>
  <r>
    <n v="69"/>
    <x v="0"/>
    <x v="0"/>
    <x v="36"/>
    <x v="51"/>
    <x v="8"/>
    <x v="0"/>
    <x v="9"/>
    <n v="0"/>
    <n v="-34.252873563218394"/>
    <x v="8"/>
    <n v="6"/>
    <s v="Compras y Gastos"/>
    <n v="68"/>
    <s v="Dotaciones para amortizaciones"/>
    <x v="17"/>
    <x v="17"/>
    <n v="6820"/>
    <s v="GASTOS"/>
  </r>
  <r>
    <n v="70"/>
    <x v="0"/>
    <x v="0"/>
    <x v="36"/>
    <x v="51"/>
    <x v="4"/>
    <x v="0"/>
    <x v="9"/>
    <n v="0"/>
    <n v="-10.275862068965516"/>
    <x v="4"/>
    <n v="6"/>
    <s v="Compras y Gastos"/>
    <n v="68"/>
    <s v="Dotaciones para amortizaciones"/>
    <x v="17"/>
    <x v="17"/>
    <n v="6820"/>
    <s v="GASTOS"/>
  </r>
  <r>
    <n v="71"/>
    <x v="0"/>
    <x v="0"/>
    <x v="36"/>
    <x v="51"/>
    <x v="9"/>
    <x v="0"/>
    <x v="9"/>
    <n v="0"/>
    <n v="-147.28735632183913"/>
    <x v="9"/>
    <n v="6"/>
    <s v="Compras y Gastos"/>
    <n v="68"/>
    <s v="Dotaciones para amortizaciones"/>
    <x v="17"/>
    <x v="17"/>
    <n v="6820"/>
    <s v="GASTOS"/>
  </r>
  <r>
    <n v="72"/>
    <x v="0"/>
    <x v="0"/>
    <x v="23"/>
    <x v="23"/>
    <x v="3"/>
    <x v="0"/>
    <x v="9"/>
    <n v="0"/>
    <n v="-1788"/>
    <x v="3"/>
    <n v="6"/>
    <s v="Compras y Gastos"/>
    <n v="69"/>
    <s v="Pérdidas por deterioro y otras"/>
    <x v="7"/>
    <x v="7"/>
    <n v="6940"/>
    <s v="GASTOS"/>
  </r>
  <r>
    <n v="73"/>
    <x v="0"/>
    <x v="0"/>
    <x v="0"/>
    <x v="0"/>
    <x v="0"/>
    <x v="0"/>
    <x v="9"/>
    <n v="0"/>
    <n v="146000"/>
    <x v="0"/>
    <n v="7"/>
    <s v="Ventas e Ingresos"/>
    <n v="70"/>
    <s v="Ventas mercaderías y servicios"/>
    <x v="0"/>
    <x v="0"/>
    <n v="7000"/>
    <s v="INGRESOS"/>
  </r>
  <r>
    <n v="74"/>
    <x v="0"/>
    <x v="0"/>
    <x v="1"/>
    <x v="1"/>
    <x v="0"/>
    <x v="0"/>
    <x v="9"/>
    <n v="0"/>
    <n v="13200"/>
    <x v="0"/>
    <n v="7"/>
    <s v="Ventas e Ingresos"/>
    <n v="70"/>
    <s v="Ventas mercaderías y servicios"/>
    <x v="0"/>
    <x v="0"/>
    <n v="7000"/>
    <s v="INGRESOS"/>
  </r>
  <r>
    <n v="75"/>
    <x v="0"/>
    <x v="0"/>
    <x v="2"/>
    <x v="2"/>
    <x v="0"/>
    <x v="0"/>
    <x v="9"/>
    <n v="0"/>
    <n v="19600"/>
    <x v="0"/>
    <n v="7"/>
    <s v="Ventas e Ingresos"/>
    <n v="70"/>
    <s v="Ventas mercaderías y servicios"/>
    <x v="0"/>
    <x v="0"/>
    <n v="7000"/>
    <s v="INGRESOS"/>
  </r>
  <r>
    <n v="7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0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0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0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0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0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0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0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0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0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0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1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1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1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1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1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1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1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1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1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1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2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2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2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2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2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2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2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2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2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2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3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3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3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3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3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3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3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3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3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3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4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4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4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4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4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4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4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4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4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4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5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5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5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5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5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5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5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5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5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5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6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6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6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6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6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6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6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6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6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6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7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7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7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7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7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7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7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7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7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7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8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8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8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8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8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8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8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8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8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8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9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9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9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9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9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9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9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9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9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9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0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0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0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0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0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0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0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0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0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0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1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1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1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1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1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1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1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1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1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1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2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2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2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2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2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2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2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2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2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2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3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3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3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3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3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3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3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3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3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3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4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4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4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4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4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4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4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4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4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4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5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5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5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5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5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5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5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5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5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5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6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6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6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6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6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6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6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6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6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6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7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7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7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7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7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7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7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7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7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7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8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8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8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8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8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8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8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8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8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8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9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9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9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9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9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9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9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9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9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29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0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0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0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0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0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0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0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0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0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0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1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1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1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1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1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1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1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1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1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1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2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2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2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2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2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2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2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2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2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2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3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3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3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3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3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3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3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3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3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3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4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4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4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4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4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4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4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4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4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4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5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5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5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5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5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5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5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5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5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5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6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6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6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6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6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6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6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6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6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6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7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7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7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7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7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7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7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7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7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7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8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8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8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8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8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8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8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8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8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8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9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9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9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9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9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9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9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9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9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39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0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0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0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0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0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0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0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0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0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0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1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1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1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1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1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1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1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1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1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1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2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2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2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2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2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2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2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2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2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2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3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3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3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3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3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3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3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3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3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3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4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4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4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4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4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4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4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4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4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4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5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5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5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5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5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5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5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5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5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5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6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6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6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6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6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6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6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6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6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6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7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7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7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7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7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7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7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7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7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7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8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8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8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8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8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8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8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8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8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8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9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9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9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9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9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9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9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9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9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49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0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0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0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0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0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0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0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0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0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0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1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1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1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1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1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1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1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1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1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1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2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2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2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2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2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2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2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2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2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2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3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3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3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3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3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3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3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3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3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3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4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4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4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4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4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4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4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4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4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4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5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5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5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5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5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5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5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5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5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5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6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6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6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6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6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6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6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6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6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6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7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7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7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7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7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7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7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7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7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7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8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8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8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8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8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8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8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8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8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8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9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9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9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9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9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9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9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9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9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59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0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0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0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0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0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0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0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0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0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0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1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1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1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1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1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1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1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1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1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1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2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2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2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2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2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2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2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2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2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2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3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3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3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3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3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3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3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3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3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3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4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4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4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4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4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4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4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4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4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4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5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5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5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5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5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5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5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5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5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5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6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6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6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6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6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6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6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6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6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6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7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7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7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7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7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7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7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7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7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7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8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8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8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8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8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8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8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8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8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8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9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9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9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9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9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9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9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9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9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69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0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0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0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0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0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0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0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0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0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0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1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1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1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1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1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1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1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1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1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1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2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2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2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2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2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2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2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2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2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2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3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3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3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3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3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3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3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3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3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3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4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4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4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4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4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4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4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4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4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4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5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5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5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5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5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5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5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5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5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5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6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6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6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6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6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6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6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6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6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6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7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7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7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7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7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7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7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7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7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7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8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8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8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8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8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8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8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8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8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8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9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9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9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9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9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9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9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9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9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79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0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0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0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0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0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0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0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0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0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0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1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1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1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1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1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1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1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1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1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1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2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2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2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2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2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2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2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2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2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2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3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3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3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3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3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3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3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3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3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3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4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4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4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4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4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4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4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4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4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4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5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5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5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5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5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5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5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5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5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5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6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6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6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6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6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6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6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6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6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6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7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7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7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7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7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7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7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7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7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7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8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8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8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8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8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8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8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8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8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8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9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9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9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9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9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9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9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9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9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89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0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0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0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0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0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0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0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0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0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0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1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1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1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1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1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1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1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1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1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1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2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2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2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2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2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2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2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2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2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2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3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3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3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3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3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3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3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3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3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3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4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4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4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4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4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4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4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4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4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4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5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5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5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5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5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5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5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5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5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5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6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6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6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6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6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6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6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6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6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6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7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7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7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7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7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7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7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7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7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7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8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8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8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8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8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8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8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8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8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8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9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91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92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93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94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95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96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97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98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999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000"/>
    <x v="0"/>
    <x v="0"/>
    <x v="36"/>
    <x v="51"/>
    <x v="9"/>
    <x v="0"/>
    <x v="9"/>
    <n v="0"/>
    <n v="0"/>
    <x v="9"/>
    <n v="6"/>
    <s v="Compras y Gastos"/>
    <n v="68"/>
    <s v="Dotaciones para amortizaciones"/>
    <x v="17"/>
    <x v="17"/>
    <n v="6820"/>
    <s v="GASTOS"/>
  </r>
  <r>
    <n v="1001"/>
    <x v="0"/>
    <x v="0"/>
    <x v="37"/>
    <x v="52"/>
    <x v="11"/>
    <x v="1"/>
    <x v="9"/>
    <n v="0"/>
    <n v="0"/>
    <x v="11"/>
    <n v="0"/>
    <n v="0"/>
    <n v="0"/>
    <n v="0"/>
    <x v="18"/>
    <x v="18"/>
    <n v="0"/>
    <n v="0"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n v="1"/>
    <x v="0"/>
    <x v="0"/>
    <x v="3"/>
    <x v="3"/>
    <x v="1"/>
    <x v="0"/>
    <x v="10"/>
    <n v="0"/>
    <n v="-23528.955806550595"/>
    <x v="1"/>
    <n v="6"/>
    <s v="Compras y Gastos"/>
    <n v="60"/>
    <s v="Compras"/>
    <x v="1"/>
    <x v="1"/>
    <n v="6000"/>
    <s v="GASTOS"/>
  </r>
  <r>
    <n v="2"/>
    <x v="0"/>
    <x v="0"/>
    <x v="4"/>
    <x v="4"/>
    <x v="1"/>
    <x v="0"/>
    <x v="10"/>
    <n v="0"/>
    <n v="-4087.5113622647459"/>
    <x v="1"/>
    <n v="6"/>
    <s v="Compras y Gastos"/>
    <n v="60"/>
    <s v="Compras"/>
    <x v="1"/>
    <x v="1"/>
    <n v="6000"/>
    <s v="GASTOS"/>
  </r>
  <r>
    <n v="3"/>
    <x v="0"/>
    <x v="0"/>
    <x v="5"/>
    <x v="5"/>
    <x v="1"/>
    <x v="0"/>
    <x v="10"/>
    <n v="0"/>
    <n v="-7352.009318445911"/>
    <x v="1"/>
    <n v="6"/>
    <s v="Compras y Gastos"/>
    <n v="60"/>
    <s v="Compras"/>
    <x v="1"/>
    <x v="1"/>
    <n v="6000"/>
    <s v="GASTOS"/>
  </r>
  <r>
    <n v="4"/>
    <x v="0"/>
    <x v="0"/>
    <x v="6"/>
    <x v="6"/>
    <x v="1"/>
    <x v="0"/>
    <x v="10"/>
    <n v="0"/>
    <n v="-11260.116895341785"/>
    <x v="1"/>
    <n v="6"/>
    <s v="Compras y Gastos"/>
    <n v="60"/>
    <s v="Compras"/>
    <x v="1"/>
    <x v="1"/>
    <n v="6000"/>
    <s v="GASTOS"/>
  </r>
  <r>
    <n v="5"/>
    <x v="0"/>
    <x v="0"/>
    <x v="7"/>
    <x v="7"/>
    <x v="1"/>
    <x v="0"/>
    <x v="10"/>
    <n v="0"/>
    <n v="-6901.4066173969613"/>
    <x v="1"/>
    <n v="6"/>
    <s v="Compras y Gastos"/>
    <n v="60"/>
    <s v="Compras"/>
    <x v="1"/>
    <x v="1"/>
    <n v="6000"/>
    <s v="GASTOS"/>
  </r>
  <r>
    <n v="6"/>
    <x v="0"/>
    <x v="0"/>
    <x v="9"/>
    <x v="9"/>
    <x v="1"/>
    <x v="0"/>
    <x v="10"/>
    <n v="0"/>
    <n v="-79.655172413793096"/>
    <x v="1"/>
    <n v="6"/>
    <s v="Compras y Gastos"/>
    <n v="60"/>
    <s v="Compras"/>
    <x v="3"/>
    <x v="3"/>
    <n v="6020"/>
    <s v="GASTOS"/>
  </r>
  <r>
    <n v="7"/>
    <x v="0"/>
    <x v="0"/>
    <x v="10"/>
    <x v="10"/>
    <x v="1"/>
    <x v="0"/>
    <x v="10"/>
    <n v="0"/>
    <n v="-354.02298850574721"/>
    <x v="1"/>
    <n v="6"/>
    <s v="Compras y Gastos"/>
    <n v="60"/>
    <s v="Compras"/>
    <x v="3"/>
    <x v="3"/>
    <n v="6020"/>
    <s v="GASTOS"/>
  </r>
  <r>
    <n v="8"/>
    <x v="0"/>
    <x v="0"/>
    <x v="11"/>
    <x v="11"/>
    <x v="1"/>
    <x v="0"/>
    <x v="10"/>
    <n v="0"/>
    <n v="-106.20689655172413"/>
    <x v="1"/>
    <n v="6"/>
    <s v="Compras y Gastos"/>
    <n v="60"/>
    <s v="Compras"/>
    <x v="3"/>
    <x v="3"/>
    <n v="6020"/>
    <s v="GASTOS"/>
  </r>
  <r>
    <n v="9"/>
    <x v="0"/>
    <x v="0"/>
    <x v="12"/>
    <x v="12"/>
    <x v="1"/>
    <x v="0"/>
    <x v="10"/>
    <n v="0"/>
    <n v="-132.75862068965517"/>
    <x v="1"/>
    <n v="6"/>
    <s v="Compras y Gastos"/>
    <n v="60"/>
    <s v="Compras"/>
    <x v="3"/>
    <x v="3"/>
    <n v="6020"/>
    <s v="GASTOS"/>
  </r>
  <r>
    <n v="10"/>
    <x v="0"/>
    <x v="0"/>
    <x v="8"/>
    <x v="8"/>
    <x v="1"/>
    <x v="0"/>
    <x v="10"/>
    <n v="0"/>
    <n v="13860"/>
    <x v="1"/>
    <n v="6"/>
    <s v="Compras y Gastos"/>
    <n v="61"/>
    <s v="Variación de existencias"/>
    <x v="2"/>
    <x v="2"/>
    <n v="6100"/>
    <s v="GASTOS"/>
  </r>
  <r>
    <n v="11"/>
    <x v="0"/>
    <x v="0"/>
    <x v="26"/>
    <x v="41"/>
    <x v="9"/>
    <x v="0"/>
    <x v="10"/>
    <n v="0"/>
    <n v="-53.103448275862064"/>
    <x v="9"/>
    <n v="6"/>
    <s v="Compras y Gastos"/>
    <n v="62"/>
    <s v="Servicios exteriores"/>
    <x v="10"/>
    <x v="10"/>
    <n v="6210"/>
    <s v="GASTOS"/>
  </r>
  <r>
    <n v="12"/>
    <x v="0"/>
    <x v="0"/>
    <x v="27"/>
    <x v="42"/>
    <x v="9"/>
    <x v="0"/>
    <x v="10"/>
    <n v="0"/>
    <n v="-106.20689655172413"/>
    <x v="9"/>
    <n v="6"/>
    <s v="Compras y Gastos"/>
    <n v="62"/>
    <s v="Servicios exteriores"/>
    <x v="11"/>
    <x v="11"/>
    <n v="6220"/>
    <s v="GASTOS"/>
  </r>
  <r>
    <n v="13"/>
    <x v="0"/>
    <x v="0"/>
    <x v="29"/>
    <x v="44"/>
    <x v="8"/>
    <x v="0"/>
    <x v="10"/>
    <n v="0"/>
    <n v="-159.31034482758619"/>
    <x v="8"/>
    <n v="6"/>
    <s v="Compras y Gastos"/>
    <n v="62"/>
    <s v="Servicios exteriores"/>
    <x v="13"/>
    <x v="13"/>
    <n v="6230"/>
    <s v="GASTOS"/>
  </r>
  <r>
    <n v="14"/>
    <x v="0"/>
    <x v="0"/>
    <x v="24"/>
    <x v="24"/>
    <x v="3"/>
    <x v="0"/>
    <x v="10"/>
    <n v="0"/>
    <n v="-6930"/>
    <x v="3"/>
    <n v="6"/>
    <s v="Compras y Gastos"/>
    <n v="62"/>
    <s v="Servicios exteriores"/>
    <x v="8"/>
    <x v="8"/>
    <n v="6240"/>
    <s v="GASTOS"/>
  </r>
  <r>
    <n v="15"/>
    <x v="0"/>
    <x v="0"/>
    <x v="30"/>
    <x v="45"/>
    <x v="9"/>
    <x v="0"/>
    <x v="10"/>
    <n v="0"/>
    <n v="-2124.1379310344828"/>
    <x v="9"/>
    <n v="6"/>
    <s v="Compras y Gastos"/>
    <n v="62"/>
    <s v="Servicios exteriores"/>
    <x v="14"/>
    <x v="14"/>
    <n v="6250"/>
    <s v="GASTOS"/>
  </r>
  <r>
    <n v="16"/>
    <x v="0"/>
    <x v="0"/>
    <x v="19"/>
    <x v="19"/>
    <x v="3"/>
    <x v="0"/>
    <x v="10"/>
    <n v="0"/>
    <n v="-4620"/>
    <x v="3"/>
    <n v="6"/>
    <s v="Compras y Gastos"/>
    <n v="62"/>
    <s v="Servicios exteriores"/>
    <x v="6"/>
    <x v="6"/>
    <n v="6270"/>
    <s v="GASTOS"/>
  </r>
  <r>
    <n v="17"/>
    <x v="0"/>
    <x v="0"/>
    <x v="20"/>
    <x v="20"/>
    <x v="3"/>
    <x v="0"/>
    <x v="10"/>
    <n v="0"/>
    <n v="-4620"/>
    <x v="3"/>
    <n v="6"/>
    <s v="Compras y Gastos"/>
    <n v="62"/>
    <s v="Servicios exteriores"/>
    <x v="6"/>
    <x v="6"/>
    <n v="6270"/>
    <s v="GASTOS"/>
  </r>
  <r>
    <n v="18"/>
    <x v="0"/>
    <x v="0"/>
    <x v="21"/>
    <x v="21"/>
    <x v="3"/>
    <x v="0"/>
    <x v="10"/>
    <n v="0"/>
    <n v="-6930"/>
    <x v="3"/>
    <n v="6"/>
    <s v="Compras y Gastos"/>
    <n v="62"/>
    <s v="Servicios exteriores"/>
    <x v="6"/>
    <x v="6"/>
    <n v="6270"/>
    <s v="GASTOS"/>
  </r>
  <r>
    <n v="19"/>
    <x v="0"/>
    <x v="0"/>
    <x v="22"/>
    <x v="22"/>
    <x v="3"/>
    <x v="0"/>
    <x v="10"/>
    <n v="0"/>
    <n v="-2310"/>
    <x v="3"/>
    <n v="6"/>
    <s v="Compras y Gastos"/>
    <n v="62"/>
    <s v="Servicios exteriores"/>
    <x v="6"/>
    <x v="6"/>
    <n v="6270"/>
    <s v="GASTOS"/>
  </r>
  <r>
    <n v="20"/>
    <x v="0"/>
    <x v="0"/>
    <x v="13"/>
    <x v="13"/>
    <x v="2"/>
    <x v="0"/>
    <x v="10"/>
    <n v="0"/>
    <n v="-2389.655172413793"/>
    <x v="2"/>
    <n v="6"/>
    <s v="Compras y Gastos"/>
    <n v="62"/>
    <s v="Servicios exteriores"/>
    <x v="4"/>
    <x v="4"/>
    <n v="6280"/>
    <s v="GASTOS"/>
  </r>
  <r>
    <n v="21"/>
    <x v="0"/>
    <x v="0"/>
    <x v="14"/>
    <x v="14"/>
    <x v="2"/>
    <x v="0"/>
    <x v="10"/>
    <n v="0"/>
    <n v="-283.21839080459762"/>
    <x v="2"/>
    <n v="6"/>
    <s v="Compras y Gastos"/>
    <n v="62"/>
    <s v="Servicios exteriores"/>
    <x v="4"/>
    <x v="4"/>
    <n v="6280"/>
    <s v="GASTOS"/>
  </r>
  <r>
    <n v="22"/>
    <x v="0"/>
    <x v="0"/>
    <x v="15"/>
    <x v="15"/>
    <x v="2"/>
    <x v="0"/>
    <x v="10"/>
    <n v="0"/>
    <n v="-7080.4597701149423"/>
    <x v="2"/>
    <n v="6"/>
    <s v="Compras y Gastos"/>
    <n v="62"/>
    <s v="Servicios exteriores"/>
    <x v="4"/>
    <x v="4"/>
    <n v="6280"/>
    <s v="GASTOS"/>
  </r>
  <r>
    <n v="23"/>
    <x v="0"/>
    <x v="0"/>
    <x v="16"/>
    <x v="16"/>
    <x v="2"/>
    <x v="0"/>
    <x v="10"/>
    <n v="0"/>
    <n v="-1947.1264367816091"/>
    <x v="2"/>
    <n v="6"/>
    <s v="Compras y Gastos"/>
    <n v="62"/>
    <s v="Servicios exteriores"/>
    <x v="4"/>
    <x v="4"/>
    <n v="6280"/>
    <s v="GASTOS"/>
  </r>
  <r>
    <n v="24"/>
    <x v="0"/>
    <x v="0"/>
    <x v="17"/>
    <x v="17"/>
    <x v="9"/>
    <x v="0"/>
    <x v="10"/>
    <n v="0"/>
    <n v="-531.0344827586207"/>
    <x v="9"/>
    <n v="6"/>
    <s v="Compras y Gastos"/>
    <n v="62"/>
    <s v="Servicios exteriores"/>
    <x v="4"/>
    <x v="4"/>
    <n v="6280"/>
    <s v="GASTOS"/>
  </r>
  <r>
    <n v="25"/>
    <x v="0"/>
    <x v="0"/>
    <x v="31"/>
    <x v="46"/>
    <x v="9"/>
    <x v="0"/>
    <x v="10"/>
    <n v="0"/>
    <n v="-106.20689655172413"/>
    <x v="9"/>
    <n v="6"/>
    <s v="Compras y Gastos"/>
    <n v="62"/>
    <s v="Servicios exteriores"/>
    <x v="12"/>
    <x v="12"/>
    <n v="6290"/>
    <s v="GASTOS"/>
  </r>
  <r>
    <n v="26"/>
    <x v="0"/>
    <x v="0"/>
    <x v="32"/>
    <x v="47"/>
    <x v="9"/>
    <x v="0"/>
    <x v="10"/>
    <n v="0"/>
    <n v="-424.82758620689651"/>
    <x v="9"/>
    <n v="6"/>
    <s v="Compras y Gastos"/>
    <n v="62"/>
    <s v="Servicios exteriores"/>
    <x v="12"/>
    <x v="12"/>
    <n v="6290"/>
    <s v="GASTOS"/>
  </r>
  <r>
    <n v="27"/>
    <x v="0"/>
    <x v="0"/>
    <x v="33"/>
    <x v="48"/>
    <x v="9"/>
    <x v="0"/>
    <x v="10"/>
    <n v="0"/>
    <n v="-265.51724137931035"/>
    <x v="9"/>
    <n v="6"/>
    <s v="Compras y Gastos"/>
    <n v="62"/>
    <s v="Servicios exteriores"/>
    <x v="12"/>
    <x v="12"/>
    <n v="6290"/>
    <s v="GASTOS"/>
  </r>
  <r>
    <n v="28"/>
    <x v="0"/>
    <x v="0"/>
    <x v="28"/>
    <x v="43"/>
    <x v="9"/>
    <x v="0"/>
    <x v="10"/>
    <n v="0"/>
    <n v="-318.62068965517238"/>
    <x v="9"/>
    <n v="6"/>
    <s v="Compras y Gastos"/>
    <n v="62"/>
    <s v="Servicios exteriores"/>
    <x v="12"/>
    <x v="12"/>
    <n v="6290"/>
    <s v="GASTOS"/>
  </r>
  <r>
    <n v="29"/>
    <x v="0"/>
    <x v="0"/>
    <x v="34"/>
    <x v="49"/>
    <x v="9"/>
    <x v="0"/>
    <x v="10"/>
    <n v="0"/>
    <n v="-4354.4827586206893"/>
    <x v="9"/>
    <n v="6"/>
    <s v="Compras y Gastos"/>
    <n v="63"/>
    <s v="Tributos"/>
    <x v="15"/>
    <x v="15"/>
    <n v="6310"/>
    <s v="GASTOS"/>
  </r>
  <r>
    <n v="30"/>
    <x v="0"/>
    <x v="0"/>
    <x v="18"/>
    <x v="18"/>
    <x v="3"/>
    <x v="0"/>
    <x v="10"/>
    <n v="0"/>
    <n v="-20790"/>
    <x v="3"/>
    <n v="6"/>
    <s v="Compras y Gastos"/>
    <n v="64"/>
    <s v="Gastos de personal"/>
    <x v="5"/>
    <x v="5"/>
    <n v="6400"/>
    <s v="GASTOS"/>
  </r>
  <r>
    <n v="31"/>
    <x v="0"/>
    <x v="0"/>
    <x v="18"/>
    <x v="25"/>
    <x v="4"/>
    <x v="0"/>
    <x v="10"/>
    <n v="0"/>
    <n v="-4779.3103448275861"/>
    <x v="4"/>
    <n v="6"/>
    <s v="Compras y Gastos"/>
    <n v="64"/>
    <s v="Gastos de personal"/>
    <x v="5"/>
    <x v="5"/>
    <n v="6400"/>
    <s v="GASTOS"/>
  </r>
  <r>
    <n v="32"/>
    <x v="0"/>
    <x v="0"/>
    <x v="18"/>
    <x v="26"/>
    <x v="3"/>
    <x v="0"/>
    <x v="10"/>
    <n v="0"/>
    <n v="-4248.2758620689656"/>
    <x v="3"/>
    <n v="6"/>
    <s v="Compras y Gastos"/>
    <n v="64"/>
    <s v="Gastos de personal"/>
    <x v="5"/>
    <x v="5"/>
    <n v="6400"/>
    <s v="GASTOS"/>
  </r>
  <r>
    <n v="33"/>
    <x v="0"/>
    <x v="0"/>
    <x v="18"/>
    <x v="27"/>
    <x v="3"/>
    <x v="0"/>
    <x v="10"/>
    <n v="0"/>
    <n v="-2655.1724137931033"/>
    <x v="3"/>
    <n v="6"/>
    <s v="Compras y Gastos"/>
    <n v="64"/>
    <s v="Gastos de personal"/>
    <x v="5"/>
    <x v="5"/>
    <n v="6400"/>
    <s v="GASTOS"/>
  </r>
  <r>
    <n v="34"/>
    <x v="0"/>
    <x v="0"/>
    <x v="18"/>
    <x v="28"/>
    <x v="3"/>
    <x v="0"/>
    <x v="10"/>
    <n v="0"/>
    <n v="-1593.1034482758621"/>
    <x v="3"/>
    <n v="6"/>
    <s v="Compras y Gastos"/>
    <n v="64"/>
    <s v="Gastos de personal"/>
    <x v="5"/>
    <x v="5"/>
    <n v="6400"/>
    <s v="GASTOS"/>
  </r>
  <r>
    <n v="35"/>
    <x v="0"/>
    <x v="0"/>
    <x v="18"/>
    <x v="29"/>
    <x v="5"/>
    <x v="0"/>
    <x v="10"/>
    <n v="0"/>
    <n v="-4248.2758620689656"/>
    <x v="5"/>
    <n v="6"/>
    <s v="Compras y Gastos"/>
    <n v="64"/>
    <s v="Gastos de personal"/>
    <x v="5"/>
    <x v="5"/>
    <n v="6400"/>
    <s v="GASTOS"/>
  </r>
  <r>
    <n v="36"/>
    <x v="0"/>
    <x v="0"/>
    <x v="18"/>
    <x v="30"/>
    <x v="6"/>
    <x v="0"/>
    <x v="10"/>
    <n v="0"/>
    <n v="-2124.1379310344828"/>
    <x v="6"/>
    <n v="6"/>
    <s v="Compras y Gastos"/>
    <n v="64"/>
    <s v="Gastos de personal"/>
    <x v="5"/>
    <x v="5"/>
    <n v="6400"/>
    <s v="GASTOS"/>
  </r>
  <r>
    <n v="37"/>
    <x v="0"/>
    <x v="0"/>
    <x v="18"/>
    <x v="31"/>
    <x v="6"/>
    <x v="0"/>
    <x v="10"/>
    <n v="0"/>
    <n v="-50979.310344827587"/>
    <x v="6"/>
    <n v="6"/>
    <s v="Compras y Gastos"/>
    <n v="64"/>
    <s v="Gastos de personal"/>
    <x v="5"/>
    <x v="5"/>
    <n v="6400"/>
    <s v="GASTOS"/>
  </r>
  <r>
    <n v="38"/>
    <x v="0"/>
    <x v="0"/>
    <x v="18"/>
    <x v="32"/>
    <x v="6"/>
    <x v="0"/>
    <x v="10"/>
    <n v="0"/>
    <n v="-577.76551724137937"/>
    <x v="6"/>
    <n v="6"/>
    <s v="Compras y Gastos"/>
    <n v="64"/>
    <s v="Gastos de personal"/>
    <x v="5"/>
    <x v="5"/>
    <n v="6400"/>
    <s v="GASTOS"/>
  </r>
  <r>
    <n v="39"/>
    <x v="0"/>
    <x v="0"/>
    <x v="18"/>
    <x v="33"/>
    <x v="7"/>
    <x v="0"/>
    <x v="10"/>
    <n v="0"/>
    <n v="-2124.1379310344828"/>
    <x v="7"/>
    <n v="6"/>
    <s v="Compras y Gastos"/>
    <n v="64"/>
    <s v="Gastos de personal"/>
    <x v="5"/>
    <x v="5"/>
    <n v="6400"/>
    <s v="GASTOS"/>
  </r>
  <r>
    <n v="40"/>
    <x v="0"/>
    <x v="0"/>
    <x v="18"/>
    <x v="34"/>
    <x v="7"/>
    <x v="0"/>
    <x v="10"/>
    <n v="0"/>
    <n v="-1062.0689655172414"/>
    <x v="7"/>
    <n v="6"/>
    <s v="Compras y Gastos"/>
    <n v="64"/>
    <s v="Gastos de personal"/>
    <x v="5"/>
    <x v="5"/>
    <n v="6400"/>
    <s v="GASTOS"/>
  </r>
  <r>
    <n v="41"/>
    <x v="0"/>
    <x v="0"/>
    <x v="18"/>
    <x v="35"/>
    <x v="8"/>
    <x v="0"/>
    <x v="10"/>
    <n v="0"/>
    <n v="-4248.2758620689656"/>
    <x v="8"/>
    <n v="6"/>
    <s v="Compras y Gastos"/>
    <n v="64"/>
    <s v="Gastos de personal"/>
    <x v="5"/>
    <x v="5"/>
    <n v="6400"/>
    <s v="GASTOS"/>
  </r>
  <r>
    <n v="42"/>
    <x v="0"/>
    <x v="0"/>
    <x v="18"/>
    <x v="36"/>
    <x v="8"/>
    <x v="0"/>
    <x v="10"/>
    <n v="0"/>
    <n v="-1593.1034482758621"/>
    <x v="8"/>
    <n v="6"/>
    <s v="Compras y Gastos"/>
    <n v="64"/>
    <s v="Gastos de personal"/>
    <x v="5"/>
    <x v="5"/>
    <n v="6400"/>
    <s v="GASTOS"/>
  </r>
  <r>
    <n v="43"/>
    <x v="0"/>
    <x v="0"/>
    <x v="18"/>
    <x v="37"/>
    <x v="8"/>
    <x v="0"/>
    <x v="10"/>
    <n v="0"/>
    <n v="-1062.0689655172414"/>
    <x v="8"/>
    <n v="6"/>
    <s v="Compras y Gastos"/>
    <n v="64"/>
    <s v="Gastos de personal"/>
    <x v="5"/>
    <x v="5"/>
    <n v="6400"/>
    <s v="GASTOS"/>
  </r>
  <r>
    <n v="44"/>
    <x v="0"/>
    <x v="0"/>
    <x v="18"/>
    <x v="38"/>
    <x v="2"/>
    <x v="0"/>
    <x v="10"/>
    <n v="0"/>
    <n v="-1062.0689655172414"/>
    <x v="2"/>
    <n v="6"/>
    <s v="Compras y Gastos"/>
    <n v="64"/>
    <s v="Gastos de personal"/>
    <x v="5"/>
    <x v="5"/>
    <n v="6400"/>
    <s v="GASTOS"/>
  </r>
  <r>
    <n v="45"/>
    <x v="0"/>
    <x v="0"/>
    <x v="18"/>
    <x v="39"/>
    <x v="2"/>
    <x v="0"/>
    <x v="10"/>
    <n v="0"/>
    <n v="-1062.0689655172414"/>
    <x v="2"/>
    <n v="6"/>
    <s v="Compras y Gastos"/>
    <n v="64"/>
    <s v="Gastos de personal"/>
    <x v="5"/>
    <x v="5"/>
    <n v="6400"/>
    <s v="GASTOS"/>
  </r>
  <r>
    <n v="46"/>
    <x v="0"/>
    <x v="0"/>
    <x v="18"/>
    <x v="40"/>
    <x v="7"/>
    <x v="0"/>
    <x v="10"/>
    <n v="0"/>
    <n v="-1062.0689655172414"/>
    <x v="7"/>
    <n v="6"/>
    <s v="Compras y Gastos"/>
    <n v="64"/>
    <s v="Gastos de personal"/>
    <x v="5"/>
    <x v="5"/>
    <n v="6400"/>
    <s v="GASTOS"/>
  </r>
  <r>
    <n v="47"/>
    <x v="0"/>
    <x v="0"/>
    <x v="25"/>
    <x v="25"/>
    <x v="4"/>
    <x v="0"/>
    <x v="10"/>
    <n v="0"/>
    <n v="-1529.3793103448274"/>
    <x v="4"/>
    <n v="6"/>
    <s v="Compras y Gastos"/>
    <n v="64"/>
    <s v="Gastos de personal"/>
    <x v="9"/>
    <x v="9"/>
    <n v="6420"/>
    <s v="GASTOS"/>
  </r>
  <r>
    <n v="48"/>
    <x v="0"/>
    <x v="0"/>
    <x v="25"/>
    <x v="26"/>
    <x v="3"/>
    <x v="0"/>
    <x v="10"/>
    <n v="0"/>
    <n v="-1359.4482758620691"/>
    <x v="3"/>
    <n v="6"/>
    <s v="Compras y Gastos"/>
    <n v="64"/>
    <s v="Gastos de personal"/>
    <x v="9"/>
    <x v="9"/>
    <n v="6420"/>
    <s v="GASTOS"/>
  </r>
  <r>
    <n v="49"/>
    <x v="0"/>
    <x v="0"/>
    <x v="25"/>
    <x v="27"/>
    <x v="3"/>
    <x v="0"/>
    <x v="10"/>
    <n v="0"/>
    <n v="-849.65517241379303"/>
    <x v="3"/>
    <n v="6"/>
    <s v="Compras y Gastos"/>
    <n v="64"/>
    <s v="Gastos de personal"/>
    <x v="9"/>
    <x v="9"/>
    <n v="6420"/>
    <s v="GASTOS"/>
  </r>
  <r>
    <n v="50"/>
    <x v="0"/>
    <x v="0"/>
    <x v="25"/>
    <x v="28"/>
    <x v="3"/>
    <x v="0"/>
    <x v="10"/>
    <n v="0"/>
    <n v="-509.79310344827587"/>
    <x v="3"/>
    <n v="6"/>
    <s v="Compras y Gastos"/>
    <n v="64"/>
    <s v="Gastos de personal"/>
    <x v="9"/>
    <x v="9"/>
    <n v="6420"/>
    <s v="GASTOS"/>
  </r>
  <r>
    <n v="51"/>
    <x v="0"/>
    <x v="0"/>
    <x v="25"/>
    <x v="29"/>
    <x v="5"/>
    <x v="0"/>
    <x v="10"/>
    <n v="0"/>
    <n v="-1359.4482758620691"/>
    <x v="5"/>
    <n v="6"/>
    <s v="Compras y Gastos"/>
    <n v="64"/>
    <s v="Gastos de personal"/>
    <x v="9"/>
    <x v="9"/>
    <n v="6420"/>
    <s v="GASTOS"/>
  </r>
  <r>
    <n v="52"/>
    <x v="0"/>
    <x v="0"/>
    <x v="25"/>
    <x v="30"/>
    <x v="6"/>
    <x v="0"/>
    <x v="10"/>
    <n v="0"/>
    <n v="-679.72413793103453"/>
    <x v="6"/>
    <n v="6"/>
    <s v="Compras y Gastos"/>
    <n v="64"/>
    <s v="Gastos de personal"/>
    <x v="9"/>
    <x v="9"/>
    <n v="6420"/>
    <s v="GASTOS"/>
  </r>
  <r>
    <n v="53"/>
    <x v="0"/>
    <x v="0"/>
    <x v="25"/>
    <x v="31"/>
    <x v="6"/>
    <x v="0"/>
    <x v="10"/>
    <n v="0"/>
    <n v="-16313.379310344828"/>
    <x v="6"/>
    <n v="6"/>
    <s v="Compras y Gastos"/>
    <n v="64"/>
    <s v="Gastos de personal"/>
    <x v="9"/>
    <x v="9"/>
    <n v="6420"/>
    <s v="GASTOS"/>
  </r>
  <r>
    <n v="54"/>
    <x v="0"/>
    <x v="0"/>
    <x v="25"/>
    <x v="32"/>
    <x v="6"/>
    <x v="0"/>
    <x v="10"/>
    <n v="0"/>
    <n v="-184.88496551724134"/>
    <x v="6"/>
    <n v="6"/>
    <s v="Compras y Gastos"/>
    <n v="64"/>
    <s v="Gastos de personal"/>
    <x v="9"/>
    <x v="9"/>
    <n v="6420"/>
    <s v="GASTOS"/>
  </r>
  <r>
    <n v="55"/>
    <x v="0"/>
    <x v="0"/>
    <x v="25"/>
    <x v="33"/>
    <x v="7"/>
    <x v="0"/>
    <x v="10"/>
    <n v="0"/>
    <n v="-679.72413793103453"/>
    <x v="7"/>
    <n v="6"/>
    <s v="Compras y Gastos"/>
    <n v="64"/>
    <s v="Gastos de personal"/>
    <x v="9"/>
    <x v="9"/>
    <n v="6420"/>
    <s v="GASTOS"/>
  </r>
  <r>
    <n v="56"/>
    <x v="0"/>
    <x v="0"/>
    <x v="25"/>
    <x v="34"/>
    <x v="7"/>
    <x v="0"/>
    <x v="10"/>
    <n v="0"/>
    <n v="-339.86206896551727"/>
    <x v="7"/>
    <n v="6"/>
    <s v="Compras y Gastos"/>
    <n v="64"/>
    <s v="Gastos de personal"/>
    <x v="9"/>
    <x v="9"/>
    <n v="6420"/>
    <s v="GASTOS"/>
  </r>
  <r>
    <n v="57"/>
    <x v="0"/>
    <x v="0"/>
    <x v="25"/>
    <x v="35"/>
    <x v="8"/>
    <x v="0"/>
    <x v="10"/>
    <n v="0"/>
    <n v="-1359.4482758620691"/>
    <x v="8"/>
    <n v="6"/>
    <s v="Compras y Gastos"/>
    <n v="64"/>
    <s v="Gastos de personal"/>
    <x v="9"/>
    <x v="9"/>
    <n v="6420"/>
    <s v="GASTOS"/>
  </r>
  <r>
    <n v="58"/>
    <x v="0"/>
    <x v="0"/>
    <x v="25"/>
    <x v="36"/>
    <x v="8"/>
    <x v="0"/>
    <x v="10"/>
    <n v="0"/>
    <n v="-509.79310344827587"/>
    <x v="8"/>
    <n v="6"/>
    <s v="Compras y Gastos"/>
    <n v="64"/>
    <s v="Gastos de personal"/>
    <x v="9"/>
    <x v="9"/>
    <n v="6420"/>
    <s v="GASTOS"/>
  </r>
  <r>
    <n v="59"/>
    <x v="0"/>
    <x v="0"/>
    <x v="25"/>
    <x v="37"/>
    <x v="8"/>
    <x v="0"/>
    <x v="10"/>
    <n v="0"/>
    <n v="-339.86206896551727"/>
    <x v="8"/>
    <n v="6"/>
    <s v="Compras y Gastos"/>
    <n v="64"/>
    <s v="Gastos de personal"/>
    <x v="9"/>
    <x v="9"/>
    <n v="6420"/>
    <s v="GASTOS"/>
  </r>
  <r>
    <n v="60"/>
    <x v="0"/>
    <x v="0"/>
    <x v="25"/>
    <x v="38"/>
    <x v="2"/>
    <x v="0"/>
    <x v="10"/>
    <n v="0"/>
    <n v="-339.86206896551727"/>
    <x v="2"/>
    <n v="6"/>
    <s v="Compras y Gastos"/>
    <n v="64"/>
    <s v="Gastos de personal"/>
    <x v="9"/>
    <x v="9"/>
    <n v="6420"/>
    <s v="GASTOS"/>
  </r>
  <r>
    <n v="61"/>
    <x v="0"/>
    <x v="0"/>
    <x v="25"/>
    <x v="39"/>
    <x v="2"/>
    <x v="0"/>
    <x v="10"/>
    <n v="0"/>
    <n v="-339.86206896551727"/>
    <x v="2"/>
    <n v="6"/>
    <s v="Compras y Gastos"/>
    <n v="64"/>
    <s v="Gastos de personal"/>
    <x v="9"/>
    <x v="9"/>
    <n v="6420"/>
    <s v="GASTOS"/>
  </r>
  <r>
    <n v="62"/>
    <x v="0"/>
    <x v="0"/>
    <x v="25"/>
    <x v="40"/>
    <x v="7"/>
    <x v="0"/>
    <x v="10"/>
    <n v="0"/>
    <n v="-339.86206896551727"/>
    <x v="7"/>
    <n v="6"/>
    <s v="Compras y Gastos"/>
    <n v="64"/>
    <s v="Gastos de personal"/>
    <x v="9"/>
    <x v="9"/>
    <n v="6420"/>
    <s v="GASTOS"/>
  </r>
  <r>
    <n v="63"/>
    <x v="0"/>
    <x v="0"/>
    <x v="35"/>
    <x v="50"/>
    <x v="10"/>
    <x v="0"/>
    <x v="10"/>
    <n v="0"/>
    <n v="-4620"/>
    <x v="10"/>
    <n v="6"/>
    <s v="Compras y Gastos"/>
    <n v="66"/>
    <s v="Gastos financieros"/>
    <x v="16"/>
    <x v="16"/>
    <n v="6690"/>
    <s v="GASTOS"/>
  </r>
  <r>
    <n v="64"/>
    <x v="0"/>
    <x v="0"/>
    <x v="36"/>
    <x v="51"/>
    <x v="6"/>
    <x v="0"/>
    <x v="10"/>
    <n v="0"/>
    <n v="-300.91954022988511"/>
    <x v="6"/>
    <n v="6"/>
    <s v="Compras y Gastos"/>
    <n v="68"/>
    <s v="Dotaciones para amortizaciones"/>
    <x v="17"/>
    <x v="17"/>
    <n v="6820"/>
    <s v="GASTOS"/>
  </r>
  <r>
    <n v="65"/>
    <x v="0"/>
    <x v="0"/>
    <x v="36"/>
    <x v="51"/>
    <x v="5"/>
    <x v="0"/>
    <x v="10"/>
    <n v="0"/>
    <n v="-53.103448275862064"/>
    <x v="5"/>
    <n v="6"/>
    <s v="Compras y Gastos"/>
    <n v="68"/>
    <s v="Dotaciones para amortizaciones"/>
    <x v="17"/>
    <x v="17"/>
    <n v="6820"/>
    <s v="GASTOS"/>
  </r>
  <r>
    <n v="66"/>
    <x v="0"/>
    <x v="0"/>
    <x v="36"/>
    <x v="51"/>
    <x v="7"/>
    <x v="0"/>
    <x v="10"/>
    <n v="0"/>
    <n v="-115.05747126436782"/>
    <x v="7"/>
    <n v="6"/>
    <s v="Compras y Gastos"/>
    <n v="68"/>
    <s v="Dotaciones para amortizaciones"/>
    <x v="17"/>
    <x v="17"/>
    <n v="6820"/>
    <s v="GASTOS"/>
  </r>
  <r>
    <n v="67"/>
    <x v="0"/>
    <x v="0"/>
    <x v="36"/>
    <x v="51"/>
    <x v="2"/>
    <x v="0"/>
    <x v="10"/>
    <n v="0"/>
    <n v="-132.75862068965517"/>
    <x v="2"/>
    <n v="6"/>
    <s v="Compras y Gastos"/>
    <n v="68"/>
    <s v="Dotaciones para amortizaciones"/>
    <x v="17"/>
    <x v="17"/>
    <n v="6820"/>
    <s v="GASTOS"/>
  </r>
  <r>
    <n v="68"/>
    <x v="0"/>
    <x v="0"/>
    <x v="36"/>
    <x v="51"/>
    <x v="3"/>
    <x v="0"/>
    <x v="10"/>
    <n v="0"/>
    <n v="-35.402298850574702"/>
    <x v="3"/>
    <n v="6"/>
    <s v="Compras y Gastos"/>
    <n v="68"/>
    <s v="Dotaciones para amortizaciones"/>
    <x v="17"/>
    <x v="17"/>
    <n v="6820"/>
    <s v="GASTOS"/>
  </r>
  <r>
    <n v="69"/>
    <x v="0"/>
    <x v="0"/>
    <x v="36"/>
    <x v="51"/>
    <x v="8"/>
    <x v="0"/>
    <x v="10"/>
    <n v="0"/>
    <n v="-44.252873563218401"/>
    <x v="8"/>
    <n v="6"/>
    <s v="Compras y Gastos"/>
    <n v="68"/>
    <s v="Dotaciones para amortizaciones"/>
    <x v="17"/>
    <x v="17"/>
    <n v="6820"/>
    <s v="GASTOS"/>
  </r>
  <r>
    <n v="70"/>
    <x v="0"/>
    <x v="0"/>
    <x v="36"/>
    <x v="51"/>
    <x v="4"/>
    <x v="0"/>
    <x v="10"/>
    <n v="0"/>
    <n v="-13.275862068965516"/>
    <x v="4"/>
    <n v="6"/>
    <s v="Compras y Gastos"/>
    <n v="68"/>
    <s v="Dotaciones para amortizaciones"/>
    <x v="17"/>
    <x v="17"/>
    <n v="6820"/>
    <s v="GASTOS"/>
  </r>
  <r>
    <n v="71"/>
    <x v="0"/>
    <x v="0"/>
    <x v="36"/>
    <x v="51"/>
    <x v="9"/>
    <x v="0"/>
    <x v="10"/>
    <n v="0"/>
    <n v="-190.28735632183913"/>
    <x v="9"/>
    <n v="6"/>
    <s v="Compras y Gastos"/>
    <n v="68"/>
    <s v="Dotaciones para amortizaciones"/>
    <x v="17"/>
    <x v="17"/>
    <n v="6820"/>
    <s v="GASTOS"/>
  </r>
  <r>
    <n v="72"/>
    <x v="0"/>
    <x v="0"/>
    <x v="23"/>
    <x v="23"/>
    <x v="3"/>
    <x v="0"/>
    <x v="10"/>
    <n v="0"/>
    <n v="-2310"/>
    <x v="3"/>
    <n v="6"/>
    <s v="Compras y Gastos"/>
    <n v="69"/>
    <s v="Pérdidas por deterioro y otras"/>
    <x v="7"/>
    <x v="7"/>
    <n v="6940"/>
    <s v="GASTOS"/>
  </r>
  <r>
    <n v="73"/>
    <x v="0"/>
    <x v="0"/>
    <x v="0"/>
    <x v="0"/>
    <x v="0"/>
    <x v="0"/>
    <x v="10"/>
    <n v="0"/>
    <n v="185000"/>
    <x v="0"/>
    <n v="7"/>
    <s v="Ventas e Ingresos"/>
    <n v="70"/>
    <s v="Ventas mercaderías y servicios"/>
    <x v="0"/>
    <x v="0"/>
    <n v="7000"/>
    <s v="INGRESOS"/>
  </r>
  <r>
    <n v="74"/>
    <x v="0"/>
    <x v="0"/>
    <x v="1"/>
    <x v="1"/>
    <x v="0"/>
    <x v="0"/>
    <x v="10"/>
    <n v="0"/>
    <n v="19000"/>
    <x v="0"/>
    <n v="7"/>
    <s v="Ventas e Ingresos"/>
    <n v="70"/>
    <s v="Ventas mercaderías y servicios"/>
    <x v="0"/>
    <x v="0"/>
    <n v="7000"/>
    <s v="INGRESOS"/>
  </r>
  <r>
    <n v="75"/>
    <x v="0"/>
    <x v="0"/>
    <x v="2"/>
    <x v="2"/>
    <x v="0"/>
    <x v="0"/>
    <x v="10"/>
    <n v="0"/>
    <n v="27000"/>
    <x v="0"/>
    <n v="7"/>
    <s v="Ventas e Ingresos"/>
    <n v="70"/>
    <s v="Ventas mercaderías y servicios"/>
    <x v="0"/>
    <x v="0"/>
    <n v="7000"/>
    <s v="INGRESOS"/>
  </r>
  <r>
    <n v="7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0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0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0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0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0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0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0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0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0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0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1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1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1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1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1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1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1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1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1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1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2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2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2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2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2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2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2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2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2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2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3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3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3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3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3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3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3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3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3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3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4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4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4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4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4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4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4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4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4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4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5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5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5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5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5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5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5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5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5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5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6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6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6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6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6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6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6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6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6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6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7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7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7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7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7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7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7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7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7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7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8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8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8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8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8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8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8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8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8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8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9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9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9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9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9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9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9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9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9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9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0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0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0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0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0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0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0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0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0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0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1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1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1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1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1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1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1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1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1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1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2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2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2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2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2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2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2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2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2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2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3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3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3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3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3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3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3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3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3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3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4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4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4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4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4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4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4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4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4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4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5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5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5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5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5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5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5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5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5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5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6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6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6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6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6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6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6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6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6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6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7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7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7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7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7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7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7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7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7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7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8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8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8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8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8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8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8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8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8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8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9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9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9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9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9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9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9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9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9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29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0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0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0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0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0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0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0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0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0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0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1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1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1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1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1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1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1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1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1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1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2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2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2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2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2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2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2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2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2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2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3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3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3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3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3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3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3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3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3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3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4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4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4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4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4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4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4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4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4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4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5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5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5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5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5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5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5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5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5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5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6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6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6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6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6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6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6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6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6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6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7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7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7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7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7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7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7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7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7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7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8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8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8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8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8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8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8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8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8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8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9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9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9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9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9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9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9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9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9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39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0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0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0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0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0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0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0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0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0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0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1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1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1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1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1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1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1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1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1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1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2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2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2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2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2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2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2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2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2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2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3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3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3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3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3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3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3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3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3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3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4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4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4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4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4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4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4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4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4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4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5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5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5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5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5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5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5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5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5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5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6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6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6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6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6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6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6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6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6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6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7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7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7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7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7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7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7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7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7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7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8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8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8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8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8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8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8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8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8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8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9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9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9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9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9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9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9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9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9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49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0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0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0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0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0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0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0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0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0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0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1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1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1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1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1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1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1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1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1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1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2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2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2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2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2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2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2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2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2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2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3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3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3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3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3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3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3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3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3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3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4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4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4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4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4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4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4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4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4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4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5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5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5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5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5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5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5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5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5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5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6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6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6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6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6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6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6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6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6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6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7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7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7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7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7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7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7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7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7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7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8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8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8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8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8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8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8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8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8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8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9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9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9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9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9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9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9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9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9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59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0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0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0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0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0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0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0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0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0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0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1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1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1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1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1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1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1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1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1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1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2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2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2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2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2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2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2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2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2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2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3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3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3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3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3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3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3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3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3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3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4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4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4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4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4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4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4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4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4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4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5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5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5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5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5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5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5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5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5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5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6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6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6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6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6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6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6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6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6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6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7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7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7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7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7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7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7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7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7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7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8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8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8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8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8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8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8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8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8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8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9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9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9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9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9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9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9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9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9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69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0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0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0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0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0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0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0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0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0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0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1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1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1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1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1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1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1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1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1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1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2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2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2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2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2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2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2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2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2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2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3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3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3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3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3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3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3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3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3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3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4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4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4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4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4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4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4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4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4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4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5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5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5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5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5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5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5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5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5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5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6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6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6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6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6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6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6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6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6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6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7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7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7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7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7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7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7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7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7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7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8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8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8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8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8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8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8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8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8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8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9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9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9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9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9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9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9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9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9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79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0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0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0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0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0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0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0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0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0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0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1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1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1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1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1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1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1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1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1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1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2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2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2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2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2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2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2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2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2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2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3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3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3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3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3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3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3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3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3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3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4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4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4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4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4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4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4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4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4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4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5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5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5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5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5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5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5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5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5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5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6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6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6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6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6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6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6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6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6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6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7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7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7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7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7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7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7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7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7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7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8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8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8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8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8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8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8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8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8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8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9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9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9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9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9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9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9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9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9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89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0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0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0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0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0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0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0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0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0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0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1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1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1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1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1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1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1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1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1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1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2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2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2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2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2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2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2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2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2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2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3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3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3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3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3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3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3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3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3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3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4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4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4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4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4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4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4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4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4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4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5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5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5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5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5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5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5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5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5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5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6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6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6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6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6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6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6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6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6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6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7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7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7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7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7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7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7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7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7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7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8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8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8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8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8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8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8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8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8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8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9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91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92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93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94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95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96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97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98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999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000"/>
    <x v="0"/>
    <x v="0"/>
    <x v="36"/>
    <x v="51"/>
    <x v="9"/>
    <x v="0"/>
    <x v="10"/>
    <n v="0"/>
    <n v="0"/>
    <x v="9"/>
    <n v="6"/>
    <s v="Compras y Gastos"/>
    <n v="68"/>
    <s v="Dotaciones para amortizaciones"/>
    <x v="17"/>
    <x v="17"/>
    <n v="6820"/>
    <s v="GASTOS"/>
  </r>
  <r>
    <n v="1001"/>
    <x v="0"/>
    <x v="0"/>
    <x v="37"/>
    <x v="52"/>
    <x v="11"/>
    <x v="1"/>
    <x v="10"/>
    <n v="0"/>
    <n v="0"/>
    <x v="11"/>
    <n v="0"/>
    <n v="0"/>
    <n v="0"/>
    <n v="0"/>
    <x v="18"/>
    <x v="18"/>
    <n v="0"/>
    <n v="0"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n v="1"/>
    <x v="0"/>
    <x v="0"/>
    <x v="3"/>
    <x v="3"/>
    <x v="1"/>
    <x v="0"/>
    <x v="11"/>
    <n v="0"/>
    <n v="-20870.489371265008"/>
    <x v="1"/>
    <n v="6"/>
    <s v="Compras y Gastos"/>
    <n v="60"/>
    <s v="Compras"/>
    <x v="1"/>
    <x v="1"/>
    <n v="6000"/>
    <s v="GASTOS"/>
  </r>
  <r>
    <n v="2"/>
    <x v="0"/>
    <x v="0"/>
    <x v="4"/>
    <x v="4"/>
    <x v="1"/>
    <x v="0"/>
    <x v="11"/>
    <n v="0"/>
    <n v="-3625.6756628919757"/>
    <x v="1"/>
    <n v="6"/>
    <s v="Compras y Gastos"/>
    <n v="60"/>
    <s v="Compras"/>
    <x v="1"/>
    <x v="1"/>
    <n v="6000"/>
    <s v="GASTOS"/>
  </r>
  <r>
    <n v="3"/>
    <x v="0"/>
    <x v="0"/>
    <x v="5"/>
    <x v="5"/>
    <x v="1"/>
    <x v="0"/>
    <x v="11"/>
    <n v="0"/>
    <n v="-6521.3277461020225"/>
    <x v="1"/>
    <n v="6"/>
    <s v="Compras y Gastos"/>
    <n v="60"/>
    <s v="Compras"/>
    <x v="1"/>
    <x v="1"/>
    <n v="6000"/>
    <s v="GASTOS"/>
  </r>
  <r>
    <n v="4"/>
    <x v="0"/>
    <x v="0"/>
    <x v="6"/>
    <x v="6"/>
    <x v="1"/>
    <x v="0"/>
    <x v="11"/>
    <n v="0"/>
    <n v="-9987.8699214525186"/>
    <x v="1"/>
    <n v="6"/>
    <s v="Compras y Gastos"/>
    <n v="60"/>
    <s v="Compras"/>
    <x v="1"/>
    <x v="1"/>
    <n v="6000"/>
    <s v="GASTOS"/>
  </r>
  <r>
    <n v="5"/>
    <x v="0"/>
    <x v="0"/>
    <x v="7"/>
    <x v="7"/>
    <x v="1"/>
    <x v="0"/>
    <x v="11"/>
    <n v="0"/>
    <n v="-6121.6372982884732"/>
    <x v="1"/>
    <n v="6"/>
    <s v="Compras y Gastos"/>
    <n v="60"/>
    <s v="Compras"/>
    <x v="1"/>
    <x v="1"/>
    <n v="6000"/>
    <s v="GASTOS"/>
  </r>
  <r>
    <n v="6"/>
    <x v="0"/>
    <x v="0"/>
    <x v="9"/>
    <x v="9"/>
    <x v="1"/>
    <x v="0"/>
    <x v="11"/>
    <n v="0"/>
    <n v="-70.655172413793096"/>
    <x v="1"/>
    <n v="6"/>
    <s v="Compras y Gastos"/>
    <n v="60"/>
    <s v="Compras"/>
    <x v="3"/>
    <x v="3"/>
    <n v="6020"/>
    <s v="GASTOS"/>
  </r>
  <r>
    <n v="7"/>
    <x v="0"/>
    <x v="0"/>
    <x v="10"/>
    <x v="10"/>
    <x v="1"/>
    <x v="0"/>
    <x v="11"/>
    <n v="0"/>
    <n v="-314.02298850574721"/>
    <x v="1"/>
    <n v="6"/>
    <s v="Compras y Gastos"/>
    <n v="60"/>
    <s v="Compras"/>
    <x v="3"/>
    <x v="3"/>
    <n v="6020"/>
    <s v="GASTOS"/>
  </r>
  <r>
    <n v="8"/>
    <x v="0"/>
    <x v="0"/>
    <x v="11"/>
    <x v="11"/>
    <x v="1"/>
    <x v="0"/>
    <x v="11"/>
    <n v="0"/>
    <n v="-94.206896551724128"/>
    <x v="1"/>
    <n v="6"/>
    <s v="Compras y Gastos"/>
    <n v="60"/>
    <s v="Compras"/>
    <x v="3"/>
    <x v="3"/>
    <n v="6020"/>
    <s v="GASTOS"/>
  </r>
  <r>
    <n v="9"/>
    <x v="0"/>
    <x v="0"/>
    <x v="12"/>
    <x v="12"/>
    <x v="1"/>
    <x v="0"/>
    <x v="11"/>
    <n v="0"/>
    <n v="-117.75862068965517"/>
    <x v="1"/>
    <n v="6"/>
    <s v="Compras y Gastos"/>
    <n v="60"/>
    <s v="Compras"/>
    <x v="3"/>
    <x v="3"/>
    <n v="6020"/>
    <s v="GASTOS"/>
  </r>
  <r>
    <n v="10"/>
    <x v="0"/>
    <x v="0"/>
    <x v="8"/>
    <x v="8"/>
    <x v="1"/>
    <x v="0"/>
    <x v="11"/>
    <n v="0"/>
    <n v="12294"/>
    <x v="1"/>
    <n v="6"/>
    <s v="Compras y Gastos"/>
    <n v="61"/>
    <s v="Variación de existencias"/>
    <x v="2"/>
    <x v="2"/>
    <n v="6100"/>
    <s v="GASTOS"/>
  </r>
  <r>
    <n v="11"/>
    <x v="0"/>
    <x v="0"/>
    <x v="26"/>
    <x v="41"/>
    <x v="9"/>
    <x v="0"/>
    <x v="11"/>
    <n v="0"/>
    <n v="-47.103448275862064"/>
    <x v="9"/>
    <n v="6"/>
    <s v="Compras y Gastos"/>
    <n v="62"/>
    <s v="Servicios exteriores"/>
    <x v="10"/>
    <x v="10"/>
    <n v="6210"/>
    <s v="GASTOS"/>
  </r>
  <r>
    <n v="12"/>
    <x v="0"/>
    <x v="0"/>
    <x v="27"/>
    <x v="42"/>
    <x v="9"/>
    <x v="0"/>
    <x v="11"/>
    <n v="0"/>
    <n v="-94.206896551724128"/>
    <x v="9"/>
    <n v="6"/>
    <s v="Compras y Gastos"/>
    <n v="62"/>
    <s v="Servicios exteriores"/>
    <x v="11"/>
    <x v="11"/>
    <n v="6220"/>
    <s v="GASTOS"/>
  </r>
  <r>
    <n v="13"/>
    <x v="0"/>
    <x v="0"/>
    <x v="29"/>
    <x v="44"/>
    <x v="8"/>
    <x v="0"/>
    <x v="11"/>
    <n v="0"/>
    <n v="-141.31034482758619"/>
    <x v="8"/>
    <n v="6"/>
    <s v="Compras y Gastos"/>
    <n v="62"/>
    <s v="Servicios exteriores"/>
    <x v="13"/>
    <x v="13"/>
    <n v="6230"/>
    <s v="GASTOS"/>
  </r>
  <r>
    <n v="14"/>
    <x v="0"/>
    <x v="0"/>
    <x v="24"/>
    <x v="24"/>
    <x v="3"/>
    <x v="0"/>
    <x v="11"/>
    <n v="0"/>
    <n v="-6147"/>
    <x v="3"/>
    <n v="6"/>
    <s v="Compras y Gastos"/>
    <n v="62"/>
    <s v="Servicios exteriores"/>
    <x v="8"/>
    <x v="8"/>
    <n v="6240"/>
    <s v="GASTOS"/>
  </r>
  <r>
    <n v="15"/>
    <x v="0"/>
    <x v="0"/>
    <x v="30"/>
    <x v="45"/>
    <x v="9"/>
    <x v="0"/>
    <x v="11"/>
    <n v="0"/>
    <n v="-1884.1379310344828"/>
    <x v="9"/>
    <n v="6"/>
    <s v="Compras y Gastos"/>
    <n v="62"/>
    <s v="Servicios exteriores"/>
    <x v="14"/>
    <x v="14"/>
    <n v="6250"/>
    <s v="GASTOS"/>
  </r>
  <r>
    <n v="16"/>
    <x v="0"/>
    <x v="0"/>
    <x v="19"/>
    <x v="19"/>
    <x v="3"/>
    <x v="0"/>
    <x v="11"/>
    <n v="0"/>
    <n v="-4098"/>
    <x v="3"/>
    <n v="6"/>
    <s v="Compras y Gastos"/>
    <n v="62"/>
    <s v="Servicios exteriores"/>
    <x v="6"/>
    <x v="6"/>
    <n v="6270"/>
    <s v="GASTOS"/>
  </r>
  <r>
    <n v="17"/>
    <x v="0"/>
    <x v="0"/>
    <x v="20"/>
    <x v="20"/>
    <x v="3"/>
    <x v="0"/>
    <x v="11"/>
    <n v="0"/>
    <n v="-4098"/>
    <x v="3"/>
    <n v="6"/>
    <s v="Compras y Gastos"/>
    <n v="62"/>
    <s v="Servicios exteriores"/>
    <x v="6"/>
    <x v="6"/>
    <n v="6270"/>
    <s v="GASTOS"/>
  </r>
  <r>
    <n v="18"/>
    <x v="0"/>
    <x v="0"/>
    <x v="21"/>
    <x v="21"/>
    <x v="3"/>
    <x v="0"/>
    <x v="11"/>
    <n v="0"/>
    <n v="-6147"/>
    <x v="3"/>
    <n v="6"/>
    <s v="Compras y Gastos"/>
    <n v="62"/>
    <s v="Servicios exteriores"/>
    <x v="6"/>
    <x v="6"/>
    <n v="6270"/>
    <s v="GASTOS"/>
  </r>
  <r>
    <n v="19"/>
    <x v="0"/>
    <x v="0"/>
    <x v="22"/>
    <x v="22"/>
    <x v="3"/>
    <x v="0"/>
    <x v="11"/>
    <n v="0"/>
    <n v="-2049"/>
    <x v="3"/>
    <n v="6"/>
    <s v="Compras y Gastos"/>
    <n v="62"/>
    <s v="Servicios exteriores"/>
    <x v="6"/>
    <x v="6"/>
    <n v="6270"/>
    <s v="GASTOS"/>
  </r>
  <r>
    <n v="20"/>
    <x v="0"/>
    <x v="0"/>
    <x v="13"/>
    <x v="13"/>
    <x v="2"/>
    <x v="0"/>
    <x v="11"/>
    <n v="0"/>
    <n v="-2119.655172413793"/>
    <x v="2"/>
    <n v="6"/>
    <s v="Compras y Gastos"/>
    <n v="62"/>
    <s v="Servicios exteriores"/>
    <x v="4"/>
    <x v="4"/>
    <n v="6280"/>
    <s v="GASTOS"/>
  </r>
  <r>
    <n v="21"/>
    <x v="0"/>
    <x v="0"/>
    <x v="14"/>
    <x v="14"/>
    <x v="2"/>
    <x v="0"/>
    <x v="11"/>
    <n v="0"/>
    <n v="-251.21839080459765"/>
    <x v="2"/>
    <n v="6"/>
    <s v="Compras y Gastos"/>
    <n v="62"/>
    <s v="Servicios exteriores"/>
    <x v="4"/>
    <x v="4"/>
    <n v="6280"/>
    <s v="GASTOS"/>
  </r>
  <r>
    <n v="22"/>
    <x v="0"/>
    <x v="0"/>
    <x v="15"/>
    <x v="15"/>
    <x v="2"/>
    <x v="0"/>
    <x v="11"/>
    <n v="0"/>
    <n v="-6280.4597701149423"/>
    <x v="2"/>
    <n v="6"/>
    <s v="Compras y Gastos"/>
    <n v="62"/>
    <s v="Servicios exteriores"/>
    <x v="4"/>
    <x v="4"/>
    <n v="6280"/>
    <s v="GASTOS"/>
  </r>
  <r>
    <n v="23"/>
    <x v="0"/>
    <x v="0"/>
    <x v="16"/>
    <x v="16"/>
    <x v="2"/>
    <x v="0"/>
    <x v="11"/>
    <n v="0"/>
    <n v="-1727.1264367816091"/>
    <x v="2"/>
    <n v="6"/>
    <s v="Compras y Gastos"/>
    <n v="62"/>
    <s v="Servicios exteriores"/>
    <x v="4"/>
    <x v="4"/>
    <n v="6280"/>
    <s v="GASTOS"/>
  </r>
  <r>
    <n v="24"/>
    <x v="0"/>
    <x v="0"/>
    <x v="17"/>
    <x v="17"/>
    <x v="9"/>
    <x v="0"/>
    <x v="11"/>
    <n v="0"/>
    <n v="-471.0344827586207"/>
    <x v="9"/>
    <n v="6"/>
    <s v="Compras y Gastos"/>
    <n v="62"/>
    <s v="Servicios exteriores"/>
    <x v="4"/>
    <x v="4"/>
    <n v="6280"/>
    <s v="GASTOS"/>
  </r>
  <r>
    <n v="25"/>
    <x v="0"/>
    <x v="0"/>
    <x v="31"/>
    <x v="46"/>
    <x v="9"/>
    <x v="0"/>
    <x v="11"/>
    <n v="0"/>
    <n v="-94.206896551724128"/>
    <x v="9"/>
    <n v="6"/>
    <s v="Compras y Gastos"/>
    <n v="62"/>
    <s v="Servicios exteriores"/>
    <x v="12"/>
    <x v="12"/>
    <n v="6290"/>
    <s v="GASTOS"/>
  </r>
  <r>
    <n v="26"/>
    <x v="0"/>
    <x v="0"/>
    <x v="32"/>
    <x v="47"/>
    <x v="9"/>
    <x v="0"/>
    <x v="11"/>
    <n v="0"/>
    <n v="-376.82758620689651"/>
    <x v="9"/>
    <n v="6"/>
    <s v="Compras y Gastos"/>
    <n v="62"/>
    <s v="Servicios exteriores"/>
    <x v="12"/>
    <x v="12"/>
    <n v="6290"/>
    <s v="GASTOS"/>
  </r>
  <r>
    <n v="27"/>
    <x v="0"/>
    <x v="0"/>
    <x v="33"/>
    <x v="48"/>
    <x v="9"/>
    <x v="0"/>
    <x v="11"/>
    <n v="0"/>
    <n v="-235.51724137931035"/>
    <x v="9"/>
    <n v="6"/>
    <s v="Compras y Gastos"/>
    <n v="62"/>
    <s v="Servicios exteriores"/>
    <x v="12"/>
    <x v="12"/>
    <n v="6290"/>
    <s v="GASTOS"/>
  </r>
  <r>
    <n v="28"/>
    <x v="0"/>
    <x v="0"/>
    <x v="28"/>
    <x v="43"/>
    <x v="9"/>
    <x v="0"/>
    <x v="11"/>
    <n v="0"/>
    <n v="-282.62068965517238"/>
    <x v="9"/>
    <n v="6"/>
    <s v="Compras y Gastos"/>
    <n v="62"/>
    <s v="Servicios exteriores"/>
    <x v="12"/>
    <x v="12"/>
    <n v="6290"/>
    <s v="GASTOS"/>
  </r>
  <r>
    <n v="29"/>
    <x v="0"/>
    <x v="0"/>
    <x v="34"/>
    <x v="49"/>
    <x v="9"/>
    <x v="0"/>
    <x v="11"/>
    <n v="0"/>
    <n v="-3862.4827586206898"/>
    <x v="9"/>
    <n v="6"/>
    <s v="Compras y Gastos"/>
    <n v="63"/>
    <s v="Tributos"/>
    <x v="15"/>
    <x v="15"/>
    <n v="6310"/>
    <s v="GASTOS"/>
  </r>
  <r>
    <n v="30"/>
    <x v="0"/>
    <x v="0"/>
    <x v="18"/>
    <x v="18"/>
    <x v="3"/>
    <x v="0"/>
    <x v="11"/>
    <n v="0"/>
    <n v="-18441"/>
    <x v="3"/>
    <n v="6"/>
    <s v="Compras y Gastos"/>
    <n v="64"/>
    <s v="Gastos de personal"/>
    <x v="5"/>
    <x v="5"/>
    <n v="6400"/>
    <s v="GASTOS"/>
  </r>
  <r>
    <n v="31"/>
    <x v="0"/>
    <x v="0"/>
    <x v="18"/>
    <x v="25"/>
    <x v="4"/>
    <x v="0"/>
    <x v="11"/>
    <n v="0"/>
    <n v="-4239.3103448275861"/>
    <x v="4"/>
    <n v="6"/>
    <s v="Compras y Gastos"/>
    <n v="64"/>
    <s v="Gastos de personal"/>
    <x v="5"/>
    <x v="5"/>
    <n v="6400"/>
    <s v="GASTOS"/>
  </r>
  <r>
    <n v="32"/>
    <x v="0"/>
    <x v="0"/>
    <x v="18"/>
    <x v="26"/>
    <x v="3"/>
    <x v="0"/>
    <x v="11"/>
    <n v="0"/>
    <n v="-3768.2758620689656"/>
    <x v="3"/>
    <n v="6"/>
    <s v="Compras y Gastos"/>
    <n v="64"/>
    <s v="Gastos de personal"/>
    <x v="5"/>
    <x v="5"/>
    <n v="6400"/>
    <s v="GASTOS"/>
  </r>
  <r>
    <n v="33"/>
    <x v="0"/>
    <x v="0"/>
    <x v="18"/>
    <x v="27"/>
    <x v="3"/>
    <x v="0"/>
    <x v="11"/>
    <n v="0"/>
    <n v="-2355.1724137931033"/>
    <x v="3"/>
    <n v="6"/>
    <s v="Compras y Gastos"/>
    <n v="64"/>
    <s v="Gastos de personal"/>
    <x v="5"/>
    <x v="5"/>
    <n v="6400"/>
    <s v="GASTOS"/>
  </r>
  <r>
    <n v="34"/>
    <x v="0"/>
    <x v="0"/>
    <x v="18"/>
    <x v="28"/>
    <x v="3"/>
    <x v="0"/>
    <x v="11"/>
    <n v="0"/>
    <n v="-1413.1034482758621"/>
    <x v="3"/>
    <n v="6"/>
    <s v="Compras y Gastos"/>
    <n v="64"/>
    <s v="Gastos de personal"/>
    <x v="5"/>
    <x v="5"/>
    <n v="6400"/>
    <s v="GASTOS"/>
  </r>
  <r>
    <n v="35"/>
    <x v="0"/>
    <x v="0"/>
    <x v="18"/>
    <x v="29"/>
    <x v="5"/>
    <x v="0"/>
    <x v="11"/>
    <n v="0"/>
    <n v="-3768.2758620689656"/>
    <x v="5"/>
    <n v="6"/>
    <s v="Compras y Gastos"/>
    <n v="64"/>
    <s v="Gastos de personal"/>
    <x v="5"/>
    <x v="5"/>
    <n v="6400"/>
    <s v="GASTOS"/>
  </r>
  <r>
    <n v="36"/>
    <x v="0"/>
    <x v="0"/>
    <x v="18"/>
    <x v="30"/>
    <x v="6"/>
    <x v="0"/>
    <x v="11"/>
    <n v="0"/>
    <n v="-1884.1379310344828"/>
    <x v="6"/>
    <n v="6"/>
    <s v="Compras y Gastos"/>
    <n v="64"/>
    <s v="Gastos de personal"/>
    <x v="5"/>
    <x v="5"/>
    <n v="6400"/>
    <s v="GASTOS"/>
  </r>
  <r>
    <n v="37"/>
    <x v="0"/>
    <x v="0"/>
    <x v="18"/>
    <x v="31"/>
    <x v="6"/>
    <x v="0"/>
    <x v="11"/>
    <n v="0"/>
    <n v="-45219.310344827587"/>
    <x v="6"/>
    <n v="6"/>
    <s v="Compras y Gastos"/>
    <n v="64"/>
    <s v="Gastos de personal"/>
    <x v="5"/>
    <x v="5"/>
    <n v="6400"/>
    <s v="GASTOS"/>
  </r>
  <r>
    <n v="38"/>
    <x v="0"/>
    <x v="0"/>
    <x v="18"/>
    <x v="32"/>
    <x v="6"/>
    <x v="0"/>
    <x v="11"/>
    <n v="0"/>
    <n v="-512.48551724137928"/>
    <x v="6"/>
    <n v="6"/>
    <s v="Compras y Gastos"/>
    <n v="64"/>
    <s v="Gastos de personal"/>
    <x v="5"/>
    <x v="5"/>
    <n v="6400"/>
    <s v="GASTOS"/>
  </r>
  <r>
    <n v="39"/>
    <x v="0"/>
    <x v="0"/>
    <x v="18"/>
    <x v="33"/>
    <x v="7"/>
    <x v="0"/>
    <x v="11"/>
    <n v="0"/>
    <n v="-1884.1379310344828"/>
    <x v="7"/>
    <n v="6"/>
    <s v="Compras y Gastos"/>
    <n v="64"/>
    <s v="Gastos de personal"/>
    <x v="5"/>
    <x v="5"/>
    <n v="6400"/>
    <s v="GASTOS"/>
  </r>
  <r>
    <n v="40"/>
    <x v="0"/>
    <x v="0"/>
    <x v="18"/>
    <x v="34"/>
    <x v="7"/>
    <x v="0"/>
    <x v="11"/>
    <n v="0"/>
    <n v="-942.06896551724139"/>
    <x v="7"/>
    <n v="6"/>
    <s v="Compras y Gastos"/>
    <n v="64"/>
    <s v="Gastos de personal"/>
    <x v="5"/>
    <x v="5"/>
    <n v="6400"/>
    <s v="GASTOS"/>
  </r>
  <r>
    <n v="41"/>
    <x v="0"/>
    <x v="0"/>
    <x v="18"/>
    <x v="35"/>
    <x v="8"/>
    <x v="0"/>
    <x v="11"/>
    <n v="0"/>
    <n v="-3768.2758620689656"/>
    <x v="8"/>
    <n v="6"/>
    <s v="Compras y Gastos"/>
    <n v="64"/>
    <s v="Gastos de personal"/>
    <x v="5"/>
    <x v="5"/>
    <n v="6400"/>
    <s v="GASTOS"/>
  </r>
  <r>
    <n v="42"/>
    <x v="0"/>
    <x v="0"/>
    <x v="18"/>
    <x v="36"/>
    <x v="8"/>
    <x v="0"/>
    <x v="11"/>
    <n v="0"/>
    <n v="-1413.1034482758621"/>
    <x v="8"/>
    <n v="6"/>
    <s v="Compras y Gastos"/>
    <n v="64"/>
    <s v="Gastos de personal"/>
    <x v="5"/>
    <x v="5"/>
    <n v="6400"/>
    <s v="GASTOS"/>
  </r>
  <r>
    <n v="43"/>
    <x v="0"/>
    <x v="0"/>
    <x v="18"/>
    <x v="37"/>
    <x v="8"/>
    <x v="0"/>
    <x v="11"/>
    <n v="0"/>
    <n v="-942.06896551724139"/>
    <x v="8"/>
    <n v="6"/>
    <s v="Compras y Gastos"/>
    <n v="64"/>
    <s v="Gastos de personal"/>
    <x v="5"/>
    <x v="5"/>
    <n v="6400"/>
    <s v="GASTOS"/>
  </r>
  <r>
    <n v="44"/>
    <x v="0"/>
    <x v="0"/>
    <x v="18"/>
    <x v="38"/>
    <x v="2"/>
    <x v="0"/>
    <x v="11"/>
    <n v="0"/>
    <n v="-942.06896551724139"/>
    <x v="2"/>
    <n v="6"/>
    <s v="Compras y Gastos"/>
    <n v="64"/>
    <s v="Gastos de personal"/>
    <x v="5"/>
    <x v="5"/>
    <n v="6400"/>
    <s v="GASTOS"/>
  </r>
  <r>
    <n v="45"/>
    <x v="0"/>
    <x v="0"/>
    <x v="18"/>
    <x v="39"/>
    <x v="2"/>
    <x v="0"/>
    <x v="11"/>
    <n v="0"/>
    <n v="-942.06896551724139"/>
    <x v="2"/>
    <n v="6"/>
    <s v="Compras y Gastos"/>
    <n v="64"/>
    <s v="Gastos de personal"/>
    <x v="5"/>
    <x v="5"/>
    <n v="6400"/>
    <s v="GASTOS"/>
  </r>
  <r>
    <n v="46"/>
    <x v="0"/>
    <x v="0"/>
    <x v="18"/>
    <x v="40"/>
    <x v="7"/>
    <x v="0"/>
    <x v="11"/>
    <n v="0"/>
    <n v="-942.06896551724139"/>
    <x v="7"/>
    <n v="6"/>
    <s v="Compras y Gastos"/>
    <n v="64"/>
    <s v="Gastos de personal"/>
    <x v="5"/>
    <x v="5"/>
    <n v="6400"/>
    <s v="GASTOS"/>
  </r>
  <r>
    <n v="47"/>
    <x v="0"/>
    <x v="0"/>
    <x v="25"/>
    <x v="25"/>
    <x v="4"/>
    <x v="0"/>
    <x v="11"/>
    <n v="0"/>
    <n v="-1356.5793103448275"/>
    <x v="4"/>
    <n v="6"/>
    <s v="Compras y Gastos"/>
    <n v="64"/>
    <s v="Gastos de personal"/>
    <x v="9"/>
    <x v="9"/>
    <n v="6420"/>
    <s v="GASTOS"/>
  </r>
  <r>
    <n v="48"/>
    <x v="0"/>
    <x v="0"/>
    <x v="25"/>
    <x v="26"/>
    <x v="3"/>
    <x v="0"/>
    <x v="11"/>
    <n v="0"/>
    <n v="-1205.8482758620689"/>
    <x v="3"/>
    <n v="6"/>
    <s v="Compras y Gastos"/>
    <n v="64"/>
    <s v="Gastos de personal"/>
    <x v="9"/>
    <x v="9"/>
    <n v="6420"/>
    <s v="GASTOS"/>
  </r>
  <r>
    <n v="49"/>
    <x v="0"/>
    <x v="0"/>
    <x v="25"/>
    <x v="27"/>
    <x v="3"/>
    <x v="0"/>
    <x v="11"/>
    <n v="0"/>
    <n v="-753.65517241379303"/>
    <x v="3"/>
    <n v="6"/>
    <s v="Compras y Gastos"/>
    <n v="64"/>
    <s v="Gastos de personal"/>
    <x v="9"/>
    <x v="9"/>
    <n v="6420"/>
    <s v="GASTOS"/>
  </r>
  <r>
    <n v="50"/>
    <x v="0"/>
    <x v="0"/>
    <x v="25"/>
    <x v="28"/>
    <x v="3"/>
    <x v="0"/>
    <x v="11"/>
    <n v="0"/>
    <n v="-452.19310344827591"/>
    <x v="3"/>
    <n v="6"/>
    <s v="Compras y Gastos"/>
    <n v="64"/>
    <s v="Gastos de personal"/>
    <x v="9"/>
    <x v="9"/>
    <n v="6420"/>
    <s v="GASTOS"/>
  </r>
  <r>
    <n v="51"/>
    <x v="0"/>
    <x v="0"/>
    <x v="25"/>
    <x v="29"/>
    <x v="5"/>
    <x v="0"/>
    <x v="11"/>
    <n v="0"/>
    <n v="-1205.8482758620689"/>
    <x v="5"/>
    <n v="6"/>
    <s v="Compras y Gastos"/>
    <n v="64"/>
    <s v="Gastos de personal"/>
    <x v="9"/>
    <x v="9"/>
    <n v="6420"/>
    <s v="GASTOS"/>
  </r>
  <r>
    <n v="52"/>
    <x v="0"/>
    <x v="0"/>
    <x v="25"/>
    <x v="30"/>
    <x v="6"/>
    <x v="0"/>
    <x v="11"/>
    <n v="0"/>
    <n v="-602.92413793103447"/>
    <x v="6"/>
    <n v="6"/>
    <s v="Compras y Gastos"/>
    <n v="64"/>
    <s v="Gastos de personal"/>
    <x v="9"/>
    <x v="9"/>
    <n v="6420"/>
    <s v="GASTOS"/>
  </r>
  <r>
    <n v="53"/>
    <x v="0"/>
    <x v="0"/>
    <x v="25"/>
    <x v="31"/>
    <x v="6"/>
    <x v="0"/>
    <x v="11"/>
    <n v="0"/>
    <n v="-14470.179310344829"/>
    <x v="6"/>
    <n v="6"/>
    <s v="Compras y Gastos"/>
    <n v="64"/>
    <s v="Gastos de personal"/>
    <x v="9"/>
    <x v="9"/>
    <n v="6420"/>
    <s v="GASTOS"/>
  </r>
  <r>
    <n v="54"/>
    <x v="0"/>
    <x v="0"/>
    <x v="25"/>
    <x v="32"/>
    <x v="6"/>
    <x v="0"/>
    <x v="11"/>
    <n v="0"/>
    <n v="-163.99536551724134"/>
    <x v="6"/>
    <n v="6"/>
    <s v="Compras y Gastos"/>
    <n v="64"/>
    <s v="Gastos de personal"/>
    <x v="9"/>
    <x v="9"/>
    <n v="6420"/>
    <s v="GASTOS"/>
  </r>
  <r>
    <n v="55"/>
    <x v="0"/>
    <x v="0"/>
    <x v="25"/>
    <x v="33"/>
    <x v="7"/>
    <x v="0"/>
    <x v="11"/>
    <n v="0"/>
    <n v="-602.92413793103447"/>
    <x v="7"/>
    <n v="6"/>
    <s v="Compras y Gastos"/>
    <n v="64"/>
    <s v="Gastos de personal"/>
    <x v="9"/>
    <x v="9"/>
    <n v="6420"/>
    <s v="GASTOS"/>
  </r>
  <r>
    <n v="56"/>
    <x v="0"/>
    <x v="0"/>
    <x v="25"/>
    <x v="34"/>
    <x v="7"/>
    <x v="0"/>
    <x v="11"/>
    <n v="0"/>
    <n v="-301.46206896551723"/>
    <x v="7"/>
    <n v="6"/>
    <s v="Compras y Gastos"/>
    <n v="64"/>
    <s v="Gastos de personal"/>
    <x v="9"/>
    <x v="9"/>
    <n v="6420"/>
    <s v="GASTOS"/>
  </r>
  <r>
    <n v="57"/>
    <x v="0"/>
    <x v="0"/>
    <x v="25"/>
    <x v="35"/>
    <x v="8"/>
    <x v="0"/>
    <x v="11"/>
    <n v="0"/>
    <n v="-1205.8482758620689"/>
    <x v="8"/>
    <n v="6"/>
    <s v="Compras y Gastos"/>
    <n v="64"/>
    <s v="Gastos de personal"/>
    <x v="9"/>
    <x v="9"/>
    <n v="6420"/>
    <s v="GASTOS"/>
  </r>
  <r>
    <n v="58"/>
    <x v="0"/>
    <x v="0"/>
    <x v="25"/>
    <x v="36"/>
    <x v="8"/>
    <x v="0"/>
    <x v="11"/>
    <n v="0"/>
    <n v="-452.19310344827591"/>
    <x v="8"/>
    <n v="6"/>
    <s v="Compras y Gastos"/>
    <n v="64"/>
    <s v="Gastos de personal"/>
    <x v="9"/>
    <x v="9"/>
    <n v="6420"/>
    <s v="GASTOS"/>
  </r>
  <r>
    <n v="59"/>
    <x v="0"/>
    <x v="0"/>
    <x v="25"/>
    <x v="37"/>
    <x v="8"/>
    <x v="0"/>
    <x v="11"/>
    <n v="0"/>
    <n v="-301.46206896551723"/>
    <x v="8"/>
    <n v="6"/>
    <s v="Compras y Gastos"/>
    <n v="64"/>
    <s v="Gastos de personal"/>
    <x v="9"/>
    <x v="9"/>
    <n v="6420"/>
    <s v="GASTOS"/>
  </r>
  <r>
    <n v="60"/>
    <x v="0"/>
    <x v="0"/>
    <x v="25"/>
    <x v="38"/>
    <x v="2"/>
    <x v="0"/>
    <x v="11"/>
    <n v="0"/>
    <n v="-301.46206896551723"/>
    <x v="2"/>
    <n v="6"/>
    <s v="Compras y Gastos"/>
    <n v="64"/>
    <s v="Gastos de personal"/>
    <x v="9"/>
    <x v="9"/>
    <n v="6420"/>
    <s v="GASTOS"/>
  </r>
  <r>
    <n v="61"/>
    <x v="0"/>
    <x v="0"/>
    <x v="25"/>
    <x v="39"/>
    <x v="2"/>
    <x v="0"/>
    <x v="11"/>
    <n v="0"/>
    <n v="-301.46206896551723"/>
    <x v="2"/>
    <n v="6"/>
    <s v="Compras y Gastos"/>
    <n v="64"/>
    <s v="Gastos de personal"/>
    <x v="9"/>
    <x v="9"/>
    <n v="6420"/>
    <s v="GASTOS"/>
  </r>
  <r>
    <n v="62"/>
    <x v="0"/>
    <x v="0"/>
    <x v="25"/>
    <x v="40"/>
    <x v="7"/>
    <x v="0"/>
    <x v="11"/>
    <n v="0"/>
    <n v="-301.46206896551723"/>
    <x v="7"/>
    <n v="6"/>
    <s v="Compras y Gastos"/>
    <n v="64"/>
    <s v="Gastos de personal"/>
    <x v="9"/>
    <x v="9"/>
    <n v="6420"/>
    <s v="GASTOS"/>
  </r>
  <r>
    <n v="63"/>
    <x v="0"/>
    <x v="0"/>
    <x v="35"/>
    <x v="50"/>
    <x v="10"/>
    <x v="0"/>
    <x v="11"/>
    <n v="0"/>
    <n v="-4098"/>
    <x v="10"/>
    <n v="6"/>
    <s v="Compras y Gastos"/>
    <n v="66"/>
    <s v="Gastos financieros"/>
    <x v="16"/>
    <x v="16"/>
    <n v="6690"/>
    <s v="GASTOS"/>
  </r>
  <r>
    <n v="64"/>
    <x v="0"/>
    <x v="0"/>
    <x v="36"/>
    <x v="51"/>
    <x v="6"/>
    <x v="0"/>
    <x v="11"/>
    <n v="0"/>
    <n v="-266.91954022988506"/>
    <x v="6"/>
    <n v="6"/>
    <s v="Compras y Gastos"/>
    <n v="68"/>
    <s v="Dotaciones para amortizaciones"/>
    <x v="17"/>
    <x v="17"/>
    <n v="6820"/>
    <s v="GASTOS"/>
  </r>
  <r>
    <n v="65"/>
    <x v="0"/>
    <x v="0"/>
    <x v="36"/>
    <x v="51"/>
    <x v="5"/>
    <x v="0"/>
    <x v="11"/>
    <n v="0"/>
    <n v="-47.103448275862064"/>
    <x v="5"/>
    <n v="6"/>
    <s v="Compras y Gastos"/>
    <n v="68"/>
    <s v="Dotaciones para amortizaciones"/>
    <x v="17"/>
    <x v="17"/>
    <n v="6820"/>
    <s v="GASTOS"/>
  </r>
  <r>
    <n v="66"/>
    <x v="0"/>
    <x v="0"/>
    <x v="36"/>
    <x v="51"/>
    <x v="7"/>
    <x v="0"/>
    <x v="11"/>
    <n v="0"/>
    <n v="-102.05747126436782"/>
    <x v="7"/>
    <n v="6"/>
    <s v="Compras y Gastos"/>
    <n v="68"/>
    <s v="Dotaciones para amortizaciones"/>
    <x v="17"/>
    <x v="17"/>
    <n v="6820"/>
    <s v="GASTOS"/>
  </r>
  <r>
    <n v="67"/>
    <x v="0"/>
    <x v="0"/>
    <x v="36"/>
    <x v="51"/>
    <x v="2"/>
    <x v="0"/>
    <x v="11"/>
    <n v="0"/>
    <n v="-117.75862068965517"/>
    <x v="2"/>
    <n v="6"/>
    <s v="Compras y Gastos"/>
    <n v="68"/>
    <s v="Dotaciones para amortizaciones"/>
    <x v="17"/>
    <x v="17"/>
    <n v="6820"/>
    <s v="GASTOS"/>
  </r>
  <r>
    <n v="68"/>
    <x v="0"/>
    <x v="0"/>
    <x v="36"/>
    <x v="51"/>
    <x v="3"/>
    <x v="0"/>
    <x v="11"/>
    <n v="0"/>
    <n v="-31.402298850574706"/>
    <x v="3"/>
    <n v="6"/>
    <s v="Compras y Gastos"/>
    <n v="68"/>
    <s v="Dotaciones para amortizaciones"/>
    <x v="17"/>
    <x v="17"/>
    <n v="6820"/>
    <s v="GASTOS"/>
  </r>
  <r>
    <n v="69"/>
    <x v="0"/>
    <x v="0"/>
    <x v="36"/>
    <x v="51"/>
    <x v="8"/>
    <x v="0"/>
    <x v="11"/>
    <n v="0"/>
    <n v="-39.252873563218401"/>
    <x v="8"/>
    <n v="6"/>
    <s v="Compras y Gastos"/>
    <n v="68"/>
    <s v="Dotaciones para amortizaciones"/>
    <x v="17"/>
    <x v="17"/>
    <n v="6820"/>
    <s v="GASTOS"/>
  </r>
  <r>
    <n v="70"/>
    <x v="0"/>
    <x v="0"/>
    <x v="36"/>
    <x v="51"/>
    <x v="4"/>
    <x v="0"/>
    <x v="11"/>
    <n v="0"/>
    <n v="-11.775862068965516"/>
    <x v="4"/>
    <n v="6"/>
    <s v="Compras y Gastos"/>
    <n v="68"/>
    <s v="Dotaciones para amortizaciones"/>
    <x v="17"/>
    <x v="17"/>
    <n v="6820"/>
    <s v="GASTOS"/>
  </r>
  <r>
    <n v="71"/>
    <x v="0"/>
    <x v="0"/>
    <x v="36"/>
    <x v="51"/>
    <x v="9"/>
    <x v="0"/>
    <x v="11"/>
    <n v="0"/>
    <n v="-168.78735632183913"/>
    <x v="9"/>
    <n v="6"/>
    <s v="Compras y Gastos"/>
    <n v="68"/>
    <s v="Dotaciones para amortizaciones"/>
    <x v="17"/>
    <x v="17"/>
    <n v="6820"/>
    <s v="GASTOS"/>
  </r>
  <r>
    <n v="72"/>
    <x v="0"/>
    <x v="0"/>
    <x v="23"/>
    <x v="23"/>
    <x v="3"/>
    <x v="0"/>
    <x v="11"/>
    <n v="0"/>
    <n v="-2049"/>
    <x v="3"/>
    <n v="6"/>
    <s v="Compras y Gastos"/>
    <n v="69"/>
    <s v="Pérdidas por deterioro y otras"/>
    <x v="7"/>
    <x v="7"/>
    <n v="6940"/>
    <s v="GASTOS"/>
  </r>
  <r>
    <n v="73"/>
    <x v="0"/>
    <x v="0"/>
    <x v="0"/>
    <x v="0"/>
    <x v="0"/>
    <x v="0"/>
    <x v="11"/>
    <n v="0"/>
    <n v="165500"/>
    <x v="0"/>
    <n v="7"/>
    <s v="Ventas e Ingresos"/>
    <n v="70"/>
    <s v="Ventas mercaderías y servicios"/>
    <x v="0"/>
    <x v="0"/>
    <n v="7000"/>
    <s v="INGRESOS"/>
  </r>
  <r>
    <n v="74"/>
    <x v="0"/>
    <x v="0"/>
    <x v="1"/>
    <x v="1"/>
    <x v="0"/>
    <x v="0"/>
    <x v="11"/>
    <n v="0"/>
    <n v="16100"/>
    <x v="0"/>
    <n v="7"/>
    <s v="Ventas e Ingresos"/>
    <n v="70"/>
    <s v="Ventas mercaderías y servicios"/>
    <x v="0"/>
    <x v="0"/>
    <n v="7000"/>
    <s v="INGRESOS"/>
  </r>
  <r>
    <n v="75"/>
    <x v="0"/>
    <x v="0"/>
    <x v="2"/>
    <x v="2"/>
    <x v="0"/>
    <x v="0"/>
    <x v="11"/>
    <n v="0"/>
    <n v="23300"/>
    <x v="0"/>
    <n v="7"/>
    <s v="Ventas e Ingresos"/>
    <n v="70"/>
    <s v="Ventas mercaderías y servicios"/>
    <x v="0"/>
    <x v="0"/>
    <n v="7000"/>
    <s v="INGRESOS"/>
  </r>
  <r>
    <n v="7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0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0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0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0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0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0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0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0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0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0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1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1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1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1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1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1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1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1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1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1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2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2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2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2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2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2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2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2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2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2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3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3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3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3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3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3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3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3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3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3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4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4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4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4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4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4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4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4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4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4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5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5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5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5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5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5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5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5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5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5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6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6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6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6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6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6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6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6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6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6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7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7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7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7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7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7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7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7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7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7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8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8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8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8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8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8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8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8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8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8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9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9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9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9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9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9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9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9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9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9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0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0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0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0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0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0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0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0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0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0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1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1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1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1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1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1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1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1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1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1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2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2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2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2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2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2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2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2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2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2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3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3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3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3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3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3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3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3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3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3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4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4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4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4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4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4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4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4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4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4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5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5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5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5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5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5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5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5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5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5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6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6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6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6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6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6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6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6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6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6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7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7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7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7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7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7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7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7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7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7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8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8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8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8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8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8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8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8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8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8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9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9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9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9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9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9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9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9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9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29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0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0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0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0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0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0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0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0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0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0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1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1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1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1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1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1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1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1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1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1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2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2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2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2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2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2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2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2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2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2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3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3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3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3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3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3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3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3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3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3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4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4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4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4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4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4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4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4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4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4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5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5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5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5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5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5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5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5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5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5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6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6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6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6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6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6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6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6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6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6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7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7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7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7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7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7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7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7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7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7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8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8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8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8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8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8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8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8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8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8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9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9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9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9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9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9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9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9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9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39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0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0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0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0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0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0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0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0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0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0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1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1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1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1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1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1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1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1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1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1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2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2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2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2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2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2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2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2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2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2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3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3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3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3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3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3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3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3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3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3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4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4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4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4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4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4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4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4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4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4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5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5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5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5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5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5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5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5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5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5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6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6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6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6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6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6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6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6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6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6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7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7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7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7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7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7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7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7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7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7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8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8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8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8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8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8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8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8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8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8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9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9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9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9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9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9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9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9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9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49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0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0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0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0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0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0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0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0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0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0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1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1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1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1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1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1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1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1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1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1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2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2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2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2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2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2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2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2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2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2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3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3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3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3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3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3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3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3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3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3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4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4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4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4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4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4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4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4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4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4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5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5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5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5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5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5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5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5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5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5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6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6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6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6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6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6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6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6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6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6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7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7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7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7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7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7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7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7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7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7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8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8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8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8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8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8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8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8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8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8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9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9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9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9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9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9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9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9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9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59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0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0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0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0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0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0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0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0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0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0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1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1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1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1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1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1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1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1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1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1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2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2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2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2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2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2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2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2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2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2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3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3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3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3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3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3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3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3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3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3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4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4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4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4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4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4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4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4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4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4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5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5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5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5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5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5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5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5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5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5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6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6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6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6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6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6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6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6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6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6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7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7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7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7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7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7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7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7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7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7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8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8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8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8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8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8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8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8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8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8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9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9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9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9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9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9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9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9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9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69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0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0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0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0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0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0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0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0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0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0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1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1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1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1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1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1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1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1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1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1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2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2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2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2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2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2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2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2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2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2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3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3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3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3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3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3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3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3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3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3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4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4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4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4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4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4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4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4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4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4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5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5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5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5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5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5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5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5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5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5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6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6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6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6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6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6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6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6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6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6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7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7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7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7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7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7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7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7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7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7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8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8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8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8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8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8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8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8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8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8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9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9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9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9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9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9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9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9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9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79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0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0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0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0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0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0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0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0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0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0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1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1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1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1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1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1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1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1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1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1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2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2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2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2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2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2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2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2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2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2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3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3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3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3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3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3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3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3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3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3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4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4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4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4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4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4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4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4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4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4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5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5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5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5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5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5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5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5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5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5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6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6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6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6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6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6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6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6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6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6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7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7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7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7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7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7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7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7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7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7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8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8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8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8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8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8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8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8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8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8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9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9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9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9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9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9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9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9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9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89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0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0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0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0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0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0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0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0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0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0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1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1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1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1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1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1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1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1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1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1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2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2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2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2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2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2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2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2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2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2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3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3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3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3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3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3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3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3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3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3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4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4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4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4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4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4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4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4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4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4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5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5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5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5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5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5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5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5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5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5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6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6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6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6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6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6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6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6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6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6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7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7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7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7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7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7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7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7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7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7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8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8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8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8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8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8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8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8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8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8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9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91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92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93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94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95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96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97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98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999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000"/>
    <x v="0"/>
    <x v="0"/>
    <x v="36"/>
    <x v="51"/>
    <x v="9"/>
    <x v="0"/>
    <x v="11"/>
    <n v="0"/>
    <n v="0"/>
    <x v="9"/>
    <n v="6"/>
    <s v="Compras y Gastos"/>
    <n v="68"/>
    <s v="Dotaciones para amortizaciones"/>
    <x v="17"/>
    <x v="17"/>
    <n v="6820"/>
    <s v="GASTOS"/>
  </r>
  <r>
    <n v="1001"/>
    <x v="0"/>
    <x v="0"/>
    <x v="37"/>
    <x v="52"/>
    <x v="11"/>
    <x v="1"/>
    <x v="11"/>
    <n v="0"/>
    <n v="0"/>
    <x v="11"/>
    <n v="0"/>
    <n v="0"/>
    <n v="0"/>
    <n v="0"/>
    <x v="18"/>
    <x v="18"/>
    <n v="0"/>
    <n v="0"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n v="1"/>
    <x v="0"/>
    <x v="0"/>
    <x v="3"/>
    <x v="3"/>
    <x v="1"/>
    <x v="0"/>
    <x v="12"/>
    <n v="0"/>
    <n v="-18212.022935979421"/>
    <x v="1"/>
    <n v="6"/>
    <s v="Compras y Gastos"/>
    <n v="60"/>
    <s v="Compras"/>
    <x v="1"/>
    <x v="1"/>
    <n v="6000"/>
    <s v="GASTOS"/>
  </r>
  <r>
    <n v="2"/>
    <x v="0"/>
    <x v="0"/>
    <x v="4"/>
    <x v="4"/>
    <x v="1"/>
    <x v="0"/>
    <x v="12"/>
    <n v="0"/>
    <n v="-3163.8399635192059"/>
    <x v="1"/>
    <n v="6"/>
    <s v="Compras y Gastos"/>
    <n v="60"/>
    <s v="Compras"/>
    <x v="1"/>
    <x v="1"/>
    <n v="6000"/>
    <s v="GASTOS"/>
  </r>
  <r>
    <n v="3"/>
    <x v="0"/>
    <x v="0"/>
    <x v="5"/>
    <x v="5"/>
    <x v="1"/>
    <x v="0"/>
    <x v="12"/>
    <n v="0"/>
    <n v="-5690.646173758134"/>
    <x v="1"/>
    <n v="6"/>
    <s v="Compras y Gastos"/>
    <n v="60"/>
    <s v="Compras"/>
    <x v="1"/>
    <x v="1"/>
    <n v="6000"/>
    <s v="GASTOS"/>
  </r>
  <r>
    <n v="4"/>
    <x v="0"/>
    <x v="0"/>
    <x v="6"/>
    <x v="6"/>
    <x v="1"/>
    <x v="0"/>
    <x v="12"/>
    <n v="0"/>
    <n v="-8715.6229475632535"/>
    <x v="1"/>
    <n v="6"/>
    <s v="Compras y Gastos"/>
    <n v="60"/>
    <s v="Compras"/>
    <x v="1"/>
    <x v="1"/>
    <n v="6000"/>
    <s v="GASTOS"/>
  </r>
  <r>
    <n v="5"/>
    <x v="0"/>
    <x v="0"/>
    <x v="7"/>
    <x v="7"/>
    <x v="1"/>
    <x v="0"/>
    <x v="12"/>
    <n v="0"/>
    <n v="-5341.8679791799859"/>
    <x v="1"/>
    <n v="6"/>
    <s v="Compras y Gastos"/>
    <n v="60"/>
    <s v="Compras"/>
    <x v="1"/>
    <x v="1"/>
    <n v="6000"/>
    <s v="GASTOS"/>
  </r>
  <r>
    <n v="6"/>
    <x v="0"/>
    <x v="0"/>
    <x v="9"/>
    <x v="9"/>
    <x v="1"/>
    <x v="0"/>
    <x v="12"/>
    <n v="0"/>
    <n v="-61.655172413793096"/>
    <x v="1"/>
    <n v="6"/>
    <s v="Compras y Gastos"/>
    <n v="60"/>
    <s v="Compras"/>
    <x v="3"/>
    <x v="3"/>
    <n v="6020"/>
    <s v="GASTOS"/>
  </r>
  <r>
    <n v="7"/>
    <x v="0"/>
    <x v="0"/>
    <x v="10"/>
    <x v="10"/>
    <x v="1"/>
    <x v="0"/>
    <x v="12"/>
    <n v="0"/>
    <n v="-274.02298850574715"/>
    <x v="1"/>
    <n v="6"/>
    <s v="Compras y Gastos"/>
    <n v="60"/>
    <s v="Compras"/>
    <x v="3"/>
    <x v="3"/>
    <n v="6020"/>
    <s v="GASTOS"/>
  </r>
  <r>
    <n v="8"/>
    <x v="0"/>
    <x v="0"/>
    <x v="11"/>
    <x v="11"/>
    <x v="1"/>
    <x v="0"/>
    <x v="12"/>
    <n v="0"/>
    <n v="-82.206896551724128"/>
    <x v="1"/>
    <n v="6"/>
    <s v="Compras y Gastos"/>
    <n v="60"/>
    <s v="Compras"/>
    <x v="3"/>
    <x v="3"/>
    <n v="6020"/>
    <s v="GASTOS"/>
  </r>
  <r>
    <n v="9"/>
    <x v="0"/>
    <x v="0"/>
    <x v="12"/>
    <x v="12"/>
    <x v="1"/>
    <x v="0"/>
    <x v="12"/>
    <n v="0"/>
    <n v="-102.75862068965517"/>
    <x v="1"/>
    <n v="6"/>
    <s v="Compras y Gastos"/>
    <n v="60"/>
    <s v="Compras"/>
    <x v="3"/>
    <x v="3"/>
    <n v="6020"/>
    <s v="GASTOS"/>
  </r>
  <r>
    <n v="10"/>
    <x v="0"/>
    <x v="0"/>
    <x v="8"/>
    <x v="8"/>
    <x v="1"/>
    <x v="0"/>
    <x v="12"/>
    <n v="0"/>
    <n v="10728"/>
    <x v="1"/>
    <n v="6"/>
    <s v="Compras y Gastos"/>
    <n v="61"/>
    <s v="Variación de existencias"/>
    <x v="2"/>
    <x v="2"/>
    <n v="6100"/>
    <s v="GASTOS"/>
  </r>
  <r>
    <n v="11"/>
    <x v="0"/>
    <x v="0"/>
    <x v="26"/>
    <x v="41"/>
    <x v="9"/>
    <x v="0"/>
    <x v="12"/>
    <n v="0"/>
    <n v="-41.103448275862064"/>
    <x v="9"/>
    <n v="6"/>
    <s v="Compras y Gastos"/>
    <n v="62"/>
    <s v="Servicios exteriores"/>
    <x v="10"/>
    <x v="10"/>
    <n v="6210"/>
    <s v="GASTOS"/>
  </r>
  <r>
    <n v="12"/>
    <x v="0"/>
    <x v="0"/>
    <x v="27"/>
    <x v="42"/>
    <x v="9"/>
    <x v="0"/>
    <x v="12"/>
    <n v="0"/>
    <n v="-82.206896551724128"/>
    <x v="9"/>
    <n v="6"/>
    <s v="Compras y Gastos"/>
    <n v="62"/>
    <s v="Servicios exteriores"/>
    <x v="11"/>
    <x v="11"/>
    <n v="6220"/>
    <s v="GASTOS"/>
  </r>
  <r>
    <n v="13"/>
    <x v="0"/>
    <x v="0"/>
    <x v="29"/>
    <x v="44"/>
    <x v="8"/>
    <x v="0"/>
    <x v="12"/>
    <n v="0"/>
    <n v="-123.31034482758619"/>
    <x v="8"/>
    <n v="6"/>
    <s v="Compras y Gastos"/>
    <n v="62"/>
    <s v="Servicios exteriores"/>
    <x v="13"/>
    <x v="13"/>
    <n v="6230"/>
    <s v="GASTOS"/>
  </r>
  <r>
    <n v="14"/>
    <x v="0"/>
    <x v="0"/>
    <x v="24"/>
    <x v="24"/>
    <x v="3"/>
    <x v="0"/>
    <x v="12"/>
    <n v="0"/>
    <n v="-5364"/>
    <x v="3"/>
    <n v="6"/>
    <s v="Compras y Gastos"/>
    <n v="62"/>
    <s v="Servicios exteriores"/>
    <x v="8"/>
    <x v="8"/>
    <n v="6240"/>
    <s v="GASTOS"/>
  </r>
  <r>
    <n v="15"/>
    <x v="0"/>
    <x v="0"/>
    <x v="30"/>
    <x v="45"/>
    <x v="9"/>
    <x v="0"/>
    <x v="12"/>
    <n v="0"/>
    <n v="-1644.1379310344828"/>
    <x v="9"/>
    <n v="6"/>
    <s v="Compras y Gastos"/>
    <n v="62"/>
    <s v="Servicios exteriores"/>
    <x v="14"/>
    <x v="14"/>
    <n v="6250"/>
    <s v="GASTOS"/>
  </r>
  <r>
    <n v="16"/>
    <x v="0"/>
    <x v="0"/>
    <x v="19"/>
    <x v="19"/>
    <x v="3"/>
    <x v="0"/>
    <x v="12"/>
    <n v="0"/>
    <n v="-3576"/>
    <x v="3"/>
    <n v="6"/>
    <s v="Compras y Gastos"/>
    <n v="62"/>
    <s v="Servicios exteriores"/>
    <x v="6"/>
    <x v="6"/>
    <n v="6270"/>
    <s v="GASTOS"/>
  </r>
  <r>
    <n v="17"/>
    <x v="0"/>
    <x v="0"/>
    <x v="20"/>
    <x v="20"/>
    <x v="3"/>
    <x v="0"/>
    <x v="12"/>
    <n v="0"/>
    <n v="-3576"/>
    <x v="3"/>
    <n v="6"/>
    <s v="Compras y Gastos"/>
    <n v="62"/>
    <s v="Servicios exteriores"/>
    <x v="6"/>
    <x v="6"/>
    <n v="6270"/>
    <s v="GASTOS"/>
  </r>
  <r>
    <n v="18"/>
    <x v="0"/>
    <x v="0"/>
    <x v="21"/>
    <x v="21"/>
    <x v="3"/>
    <x v="0"/>
    <x v="12"/>
    <n v="0"/>
    <n v="-5364"/>
    <x v="3"/>
    <n v="6"/>
    <s v="Compras y Gastos"/>
    <n v="62"/>
    <s v="Servicios exteriores"/>
    <x v="6"/>
    <x v="6"/>
    <n v="6270"/>
    <s v="GASTOS"/>
  </r>
  <r>
    <n v="19"/>
    <x v="0"/>
    <x v="0"/>
    <x v="22"/>
    <x v="22"/>
    <x v="3"/>
    <x v="0"/>
    <x v="12"/>
    <n v="0"/>
    <n v="-1788"/>
    <x v="3"/>
    <n v="6"/>
    <s v="Compras y Gastos"/>
    <n v="62"/>
    <s v="Servicios exteriores"/>
    <x v="6"/>
    <x v="6"/>
    <n v="6270"/>
    <s v="GASTOS"/>
  </r>
  <r>
    <n v="20"/>
    <x v="0"/>
    <x v="0"/>
    <x v="13"/>
    <x v="13"/>
    <x v="2"/>
    <x v="0"/>
    <x v="12"/>
    <n v="0"/>
    <n v="-1849.655172413793"/>
    <x v="2"/>
    <n v="6"/>
    <s v="Compras y Gastos"/>
    <n v="62"/>
    <s v="Servicios exteriores"/>
    <x v="4"/>
    <x v="4"/>
    <n v="6280"/>
    <s v="GASTOS"/>
  </r>
  <r>
    <n v="21"/>
    <x v="0"/>
    <x v="0"/>
    <x v="14"/>
    <x v="14"/>
    <x v="2"/>
    <x v="0"/>
    <x v="12"/>
    <n v="0"/>
    <n v="-219.21839080459765"/>
    <x v="2"/>
    <n v="6"/>
    <s v="Compras y Gastos"/>
    <n v="62"/>
    <s v="Servicios exteriores"/>
    <x v="4"/>
    <x v="4"/>
    <n v="6280"/>
    <s v="GASTOS"/>
  </r>
  <r>
    <n v="22"/>
    <x v="0"/>
    <x v="0"/>
    <x v="15"/>
    <x v="15"/>
    <x v="2"/>
    <x v="0"/>
    <x v="12"/>
    <n v="0"/>
    <n v="-5480.4597701149423"/>
    <x v="2"/>
    <n v="6"/>
    <s v="Compras y Gastos"/>
    <n v="62"/>
    <s v="Servicios exteriores"/>
    <x v="4"/>
    <x v="4"/>
    <n v="6280"/>
    <s v="GASTOS"/>
  </r>
  <r>
    <n v="23"/>
    <x v="0"/>
    <x v="0"/>
    <x v="16"/>
    <x v="16"/>
    <x v="2"/>
    <x v="0"/>
    <x v="12"/>
    <n v="0"/>
    <n v="-1507.1264367816091"/>
    <x v="2"/>
    <n v="6"/>
    <s v="Compras y Gastos"/>
    <n v="62"/>
    <s v="Servicios exteriores"/>
    <x v="4"/>
    <x v="4"/>
    <n v="6280"/>
    <s v="GASTOS"/>
  </r>
  <r>
    <n v="24"/>
    <x v="0"/>
    <x v="0"/>
    <x v="17"/>
    <x v="17"/>
    <x v="9"/>
    <x v="0"/>
    <x v="12"/>
    <n v="0"/>
    <n v="-411.0344827586207"/>
    <x v="9"/>
    <n v="6"/>
    <s v="Compras y Gastos"/>
    <n v="62"/>
    <s v="Servicios exteriores"/>
    <x v="4"/>
    <x v="4"/>
    <n v="6280"/>
    <s v="GASTOS"/>
  </r>
  <r>
    <n v="25"/>
    <x v="0"/>
    <x v="0"/>
    <x v="31"/>
    <x v="46"/>
    <x v="9"/>
    <x v="0"/>
    <x v="12"/>
    <n v="0"/>
    <n v="-82.206896551724128"/>
    <x v="9"/>
    <n v="6"/>
    <s v="Compras y Gastos"/>
    <n v="62"/>
    <s v="Servicios exteriores"/>
    <x v="12"/>
    <x v="12"/>
    <n v="6290"/>
    <s v="GASTOS"/>
  </r>
  <r>
    <n v="26"/>
    <x v="0"/>
    <x v="0"/>
    <x v="32"/>
    <x v="47"/>
    <x v="9"/>
    <x v="0"/>
    <x v="12"/>
    <n v="0"/>
    <n v="-328.82758620689651"/>
    <x v="9"/>
    <n v="6"/>
    <s v="Compras y Gastos"/>
    <n v="62"/>
    <s v="Servicios exteriores"/>
    <x v="12"/>
    <x v="12"/>
    <n v="6290"/>
    <s v="GASTOS"/>
  </r>
  <r>
    <n v="27"/>
    <x v="0"/>
    <x v="0"/>
    <x v="33"/>
    <x v="48"/>
    <x v="9"/>
    <x v="0"/>
    <x v="12"/>
    <n v="0"/>
    <n v="-205.51724137931035"/>
    <x v="9"/>
    <n v="6"/>
    <s v="Compras y Gastos"/>
    <n v="62"/>
    <s v="Servicios exteriores"/>
    <x v="12"/>
    <x v="12"/>
    <n v="6290"/>
    <s v="GASTOS"/>
  </r>
  <r>
    <n v="28"/>
    <x v="0"/>
    <x v="0"/>
    <x v="28"/>
    <x v="43"/>
    <x v="9"/>
    <x v="0"/>
    <x v="12"/>
    <n v="0"/>
    <n v="-246.62068965517238"/>
    <x v="9"/>
    <n v="6"/>
    <s v="Compras y Gastos"/>
    <n v="62"/>
    <s v="Servicios exteriores"/>
    <x v="12"/>
    <x v="12"/>
    <n v="6290"/>
    <s v="GASTOS"/>
  </r>
  <r>
    <n v="29"/>
    <x v="0"/>
    <x v="0"/>
    <x v="34"/>
    <x v="49"/>
    <x v="9"/>
    <x v="0"/>
    <x v="12"/>
    <n v="0"/>
    <n v="-3370.4827586206898"/>
    <x v="9"/>
    <n v="6"/>
    <s v="Compras y Gastos"/>
    <n v="63"/>
    <s v="Tributos"/>
    <x v="15"/>
    <x v="15"/>
    <n v="6310"/>
    <s v="GASTOS"/>
  </r>
  <r>
    <n v="30"/>
    <x v="0"/>
    <x v="0"/>
    <x v="18"/>
    <x v="18"/>
    <x v="3"/>
    <x v="0"/>
    <x v="12"/>
    <n v="0"/>
    <n v="-16092"/>
    <x v="3"/>
    <n v="6"/>
    <s v="Compras y Gastos"/>
    <n v="64"/>
    <s v="Gastos de personal"/>
    <x v="5"/>
    <x v="5"/>
    <n v="6400"/>
    <s v="GASTOS"/>
  </r>
  <r>
    <n v="31"/>
    <x v="0"/>
    <x v="0"/>
    <x v="18"/>
    <x v="25"/>
    <x v="4"/>
    <x v="0"/>
    <x v="12"/>
    <n v="0"/>
    <n v="-3699.3103448275861"/>
    <x v="4"/>
    <n v="6"/>
    <s v="Compras y Gastos"/>
    <n v="64"/>
    <s v="Gastos de personal"/>
    <x v="5"/>
    <x v="5"/>
    <n v="6400"/>
    <s v="GASTOS"/>
  </r>
  <r>
    <n v="32"/>
    <x v="0"/>
    <x v="0"/>
    <x v="18"/>
    <x v="26"/>
    <x v="3"/>
    <x v="0"/>
    <x v="12"/>
    <n v="0"/>
    <n v="-3288.2758620689656"/>
    <x v="3"/>
    <n v="6"/>
    <s v="Compras y Gastos"/>
    <n v="64"/>
    <s v="Gastos de personal"/>
    <x v="5"/>
    <x v="5"/>
    <n v="6400"/>
    <s v="GASTOS"/>
  </r>
  <r>
    <n v="33"/>
    <x v="0"/>
    <x v="0"/>
    <x v="18"/>
    <x v="27"/>
    <x v="3"/>
    <x v="0"/>
    <x v="12"/>
    <n v="0"/>
    <n v="-2055.1724137931033"/>
    <x v="3"/>
    <n v="6"/>
    <s v="Compras y Gastos"/>
    <n v="64"/>
    <s v="Gastos de personal"/>
    <x v="5"/>
    <x v="5"/>
    <n v="6400"/>
    <s v="GASTOS"/>
  </r>
  <r>
    <n v="34"/>
    <x v="0"/>
    <x v="0"/>
    <x v="18"/>
    <x v="28"/>
    <x v="3"/>
    <x v="0"/>
    <x v="12"/>
    <n v="0"/>
    <n v="-1233.1034482758621"/>
    <x v="3"/>
    <n v="6"/>
    <s v="Compras y Gastos"/>
    <n v="64"/>
    <s v="Gastos de personal"/>
    <x v="5"/>
    <x v="5"/>
    <n v="6400"/>
    <s v="GASTOS"/>
  </r>
  <r>
    <n v="35"/>
    <x v="0"/>
    <x v="0"/>
    <x v="18"/>
    <x v="29"/>
    <x v="5"/>
    <x v="0"/>
    <x v="12"/>
    <n v="0"/>
    <n v="-3288.2758620689656"/>
    <x v="5"/>
    <n v="6"/>
    <s v="Compras y Gastos"/>
    <n v="64"/>
    <s v="Gastos de personal"/>
    <x v="5"/>
    <x v="5"/>
    <n v="6400"/>
    <s v="GASTOS"/>
  </r>
  <r>
    <n v="36"/>
    <x v="0"/>
    <x v="0"/>
    <x v="18"/>
    <x v="30"/>
    <x v="6"/>
    <x v="0"/>
    <x v="12"/>
    <n v="0"/>
    <n v="-1644.1379310344828"/>
    <x v="6"/>
    <n v="6"/>
    <s v="Compras y Gastos"/>
    <n v="64"/>
    <s v="Gastos de personal"/>
    <x v="5"/>
    <x v="5"/>
    <n v="6400"/>
    <s v="GASTOS"/>
  </r>
  <r>
    <n v="37"/>
    <x v="0"/>
    <x v="0"/>
    <x v="18"/>
    <x v="31"/>
    <x v="6"/>
    <x v="0"/>
    <x v="12"/>
    <n v="0"/>
    <n v="-39459.310344827587"/>
    <x v="6"/>
    <n v="6"/>
    <s v="Compras y Gastos"/>
    <n v="64"/>
    <s v="Gastos de personal"/>
    <x v="5"/>
    <x v="5"/>
    <n v="6400"/>
    <s v="GASTOS"/>
  </r>
  <r>
    <n v="38"/>
    <x v="0"/>
    <x v="0"/>
    <x v="18"/>
    <x v="32"/>
    <x v="6"/>
    <x v="0"/>
    <x v="12"/>
    <n v="0"/>
    <n v="-447.20551724137931"/>
    <x v="6"/>
    <n v="6"/>
    <s v="Compras y Gastos"/>
    <n v="64"/>
    <s v="Gastos de personal"/>
    <x v="5"/>
    <x v="5"/>
    <n v="6400"/>
    <s v="GASTOS"/>
  </r>
  <r>
    <n v="39"/>
    <x v="0"/>
    <x v="0"/>
    <x v="18"/>
    <x v="33"/>
    <x v="7"/>
    <x v="0"/>
    <x v="12"/>
    <n v="0"/>
    <n v="-1644.1379310344828"/>
    <x v="7"/>
    <n v="6"/>
    <s v="Compras y Gastos"/>
    <n v="64"/>
    <s v="Gastos de personal"/>
    <x v="5"/>
    <x v="5"/>
    <n v="6400"/>
    <s v="GASTOS"/>
  </r>
  <r>
    <n v="40"/>
    <x v="0"/>
    <x v="0"/>
    <x v="18"/>
    <x v="34"/>
    <x v="7"/>
    <x v="0"/>
    <x v="12"/>
    <n v="0"/>
    <n v="-822.06896551724139"/>
    <x v="7"/>
    <n v="6"/>
    <s v="Compras y Gastos"/>
    <n v="64"/>
    <s v="Gastos de personal"/>
    <x v="5"/>
    <x v="5"/>
    <n v="6400"/>
    <s v="GASTOS"/>
  </r>
  <r>
    <n v="41"/>
    <x v="0"/>
    <x v="0"/>
    <x v="18"/>
    <x v="35"/>
    <x v="8"/>
    <x v="0"/>
    <x v="12"/>
    <n v="0"/>
    <n v="-3288.2758620689656"/>
    <x v="8"/>
    <n v="6"/>
    <s v="Compras y Gastos"/>
    <n v="64"/>
    <s v="Gastos de personal"/>
    <x v="5"/>
    <x v="5"/>
    <n v="6400"/>
    <s v="GASTOS"/>
  </r>
  <r>
    <n v="42"/>
    <x v="0"/>
    <x v="0"/>
    <x v="18"/>
    <x v="36"/>
    <x v="8"/>
    <x v="0"/>
    <x v="12"/>
    <n v="0"/>
    <n v="-1233.1034482758621"/>
    <x v="8"/>
    <n v="6"/>
    <s v="Compras y Gastos"/>
    <n v="64"/>
    <s v="Gastos de personal"/>
    <x v="5"/>
    <x v="5"/>
    <n v="6400"/>
    <s v="GASTOS"/>
  </r>
  <r>
    <n v="43"/>
    <x v="0"/>
    <x v="0"/>
    <x v="18"/>
    <x v="37"/>
    <x v="8"/>
    <x v="0"/>
    <x v="12"/>
    <n v="0"/>
    <n v="-822.06896551724139"/>
    <x v="8"/>
    <n v="6"/>
    <s v="Compras y Gastos"/>
    <n v="64"/>
    <s v="Gastos de personal"/>
    <x v="5"/>
    <x v="5"/>
    <n v="6400"/>
    <s v="GASTOS"/>
  </r>
  <r>
    <n v="44"/>
    <x v="0"/>
    <x v="0"/>
    <x v="18"/>
    <x v="38"/>
    <x v="2"/>
    <x v="0"/>
    <x v="12"/>
    <n v="0"/>
    <n v="-822.06896551724139"/>
    <x v="2"/>
    <n v="6"/>
    <s v="Compras y Gastos"/>
    <n v="64"/>
    <s v="Gastos de personal"/>
    <x v="5"/>
    <x v="5"/>
    <n v="6400"/>
    <s v="GASTOS"/>
  </r>
  <r>
    <n v="45"/>
    <x v="0"/>
    <x v="0"/>
    <x v="18"/>
    <x v="39"/>
    <x v="2"/>
    <x v="0"/>
    <x v="12"/>
    <n v="0"/>
    <n v="-822.06896551724139"/>
    <x v="2"/>
    <n v="6"/>
    <s v="Compras y Gastos"/>
    <n v="64"/>
    <s v="Gastos de personal"/>
    <x v="5"/>
    <x v="5"/>
    <n v="6400"/>
    <s v="GASTOS"/>
  </r>
  <r>
    <n v="46"/>
    <x v="0"/>
    <x v="0"/>
    <x v="18"/>
    <x v="40"/>
    <x v="7"/>
    <x v="0"/>
    <x v="12"/>
    <n v="0"/>
    <n v="-822.06896551724139"/>
    <x v="7"/>
    <n v="6"/>
    <s v="Compras y Gastos"/>
    <n v="64"/>
    <s v="Gastos de personal"/>
    <x v="5"/>
    <x v="5"/>
    <n v="6400"/>
    <s v="GASTOS"/>
  </r>
  <r>
    <n v="47"/>
    <x v="0"/>
    <x v="0"/>
    <x v="25"/>
    <x v="25"/>
    <x v="4"/>
    <x v="0"/>
    <x v="12"/>
    <n v="0"/>
    <n v="-1183.7793103448275"/>
    <x v="4"/>
    <n v="6"/>
    <s v="Compras y Gastos"/>
    <n v="64"/>
    <s v="Gastos de personal"/>
    <x v="9"/>
    <x v="9"/>
    <n v="6420"/>
    <s v="GASTOS"/>
  </r>
  <r>
    <n v="48"/>
    <x v="0"/>
    <x v="0"/>
    <x v="25"/>
    <x v="26"/>
    <x v="3"/>
    <x v="0"/>
    <x v="12"/>
    <n v="0"/>
    <n v="-1052.248275862069"/>
    <x v="3"/>
    <n v="6"/>
    <s v="Compras y Gastos"/>
    <n v="64"/>
    <s v="Gastos de personal"/>
    <x v="9"/>
    <x v="9"/>
    <n v="6420"/>
    <s v="GASTOS"/>
  </r>
  <r>
    <n v="49"/>
    <x v="0"/>
    <x v="0"/>
    <x v="25"/>
    <x v="27"/>
    <x v="3"/>
    <x v="0"/>
    <x v="12"/>
    <n v="0"/>
    <n v="-657.65517241379303"/>
    <x v="3"/>
    <n v="6"/>
    <s v="Compras y Gastos"/>
    <n v="64"/>
    <s v="Gastos de personal"/>
    <x v="9"/>
    <x v="9"/>
    <n v="6420"/>
    <s v="GASTOS"/>
  </r>
  <r>
    <n v="50"/>
    <x v="0"/>
    <x v="0"/>
    <x v="25"/>
    <x v="28"/>
    <x v="3"/>
    <x v="0"/>
    <x v="12"/>
    <n v="0"/>
    <n v="-394.59310344827588"/>
    <x v="3"/>
    <n v="6"/>
    <s v="Compras y Gastos"/>
    <n v="64"/>
    <s v="Gastos de personal"/>
    <x v="9"/>
    <x v="9"/>
    <n v="6420"/>
    <s v="GASTOS"/>
  </r>
  <r>
    <n v="51"/>
    <x v="0"/>
    <x v="0"/>
    <x v="25"/>
    <x v="29"/>
    <x v="5"/>
    <x v="0"/>
    <x v="12"/>
    <n v="0"/>
    <n v="-1052.248275862069"/>
    <x v="5"/>
    <n v="6"/>
    <s v="Compras y Gastos"/>
    <n v="64"/>
    <s v="Gastos de personal"/>
    <x v="9"/>
    <x v="9"/>
    <n v="6420"/>
    <s v="GASTOS"/>
  </r>
  <r>
    <n v="52"/>
    <x v="0"/>
    <x v="0"/>
    <x v="25"/>
    <x v="30"/>
    <x v="6"/>
    <x v="0"/>
    <x v="12"/>
    <n v="0"/>
    <n v="-526.12413793103451"/>
    <x v="6"/>
    <n v="6"/>
    <s v="Compras y Gastos"/>
    <n v="64"/>
    <s v="Gastos de personal"/>
    <x v="9"/>
    <x v="9"/>
    <n v="6420"/>
    <s v="GASTOS"/>
  </r>
  <r>
    <n v="53"/>
    <x v="0"/>
    <x v="0"/>
    <x v="25"/>
    <x v="31"/>
    <x v="6"/>
    <x v="0"/>
    <x v="12"/>
    <n v="0"/>
    <n v="-12626.979310344828"/>
    <x v="6"/>
    <n v="6"/>
    <s v="Compras y Gastos"/>
    <n v="64"/>
    <s v="Gastos de personal"/>
    <x v="9"/>
    <x v="9"/>
    <n v="6420"/>
    <s v="GASTOS"/>
  </r>
  <r>
    <n v="54"/>
    <x v="0"/>
    <x v="0"/>
    <x v="25"/>
    <x v="32"/>
    <x v="6"/>
    <x v="0"/>
    <x v="12"/>
    <n v="0"/>
    <n v="-143.10576551724134"/>
    <x v="6"/>
    <n v="6"/>
    <s v="Compras y Gastos"/>
    <n v="64"/>
    <s v="Gastos de personal"/>
    <x v="9"/>
    <x v="9"/>
    <n v="6420"/>
    <s v="GASTOS"/>
  </r>
  <r>
    <n v="55"/>
    <x v="0"/>
    <x v="0"/>
    <x v="25"/>
    <x v="33"/>
    <x v="7"/>
    <x v="0"/>
    <x v="12"/>
    <n v="0"/>
    <n v="-526.12413793103451"/>
    <x v="7"/>
    <n v="6"/>
    <s v="Compras y Gastos"/>
    <n v="64"/>
    <s v="Gastos de personal"/>
    <x v="9"/>
    <x v="9"/>
    <n v="6420"/>
    <s v="GASTOS"/>
  </r>
  <r>
    <n v="56"/>
    <x v="0"/>
    <x v="0"/>
    <x v="25"/>
    <x v="34"/>
    <x v="7"/>
    <x v="0"/>
    <x v="12"/>
    <n v="0"/>
    <n v="-263.06206896551726"/>
    <x v="7"/>
    <n v="6"/>
    <s v="Compras y Gastos"/>
    <n v="64"/>
    <s v="Gastos de personal"/>
    <x v="9"/>
    <x v="9"/>
    <n v="6420"/>
    <s v="GASTOS"/>
  </r>
  <r>
    <n v="57"/>
    <x v="0"/>
    <x v="0"/>
    <x v="25"/>
    <x v="35"/>
    <x v="8"/>
    <x v="0"/>
    <x v="12"/>
    <n v="0"/>
    <n v="-1052.248275862069"/>
    <x v="8"/>
    <n v="6"/>
    <s v="Compras y Gastos"/>
    <n v="64"/>
    <s v="Gastos de personal"/>
    <x v="9"/>
    <x v="9"/>
    <n v="6420"/>
    <s v="GASTOS"/>
  </r>
  <r>
    <n v="58"/>
    <x v="0"/>
    <x v="0"/>
    <x v="25"/>
    <x v="36"/>
    <x v="8"/>
    <x v="0"/>
    <x v="12"/>
    <n v="0"/>
    <n v="-394.59310344827588"/>
    <x v="8"/>
    <n v="6"/>
    <s v="Compras y Gastos"/>
    <n v="64"/>
    <s v="Gastos de personal"/>
    <x v="9"/>
    <x v="9"/>
    <n v="6420"/>
    <s v="GASTOS"/>
  </r>
  <r>
    <n v="59"/>
    <x v="0"/>
    <x v="0"/>
    <x v="25"/>
    <x v="37"/>
    <x v="8"/>
    <x v="0"/>
    <x v="12"/>
    <n v="0"/>
    <n v="-263.06206896551726"/>
    <x v="8"/>
    <n v="6"/>
    <s v="Compras y Gastos"/>
    <n v="64"/>
    <s v="Gastos de personal"/>
    <x v="9"/>
    <x v="9"/>
    <n v="6420"/>
    <s v="GASTOS"/>
  </r>
  <r>
    <n v="60"/>
    <x v="0"/>
    <x v="0"/>
    <x v="25"/>
    <x v="38"/>
    <x v="2"/>
    <x v="0"/>
    <x v="12"/>
    <n v="0"/>
    <n v="-263.06206896551726"/>
    <x v="2"/>
    <n v="6"/>
    <s v="Compras y Gastos"/>
    <n v="64"/>
    <s v="Gastos de personal"/>
    <x v="9"/>
    <x v="9"/>
    <n v="6420"/>
    <s v="GASTOS"/>
  </r>
  <r>
    <n v="61"/>
    <x v="0"/>
    <x v="0"/>
    <x v="25"/>
    <x v="39"/>
    <x v="2"/>
    <x v="0"/>
    <x v="12"/>
    <n v="0"/>
    <n v="-263.06206896551726"/>
    <x v="2"/>
    <n v="6"/>
    <s v="Compras y Gastos"/>
    <n v="64"/>
    <s v="Gastos de personal"/>
    <x v="9"/>
    <x v="9"/>
    <n v="6420"/>
    <s v="GASTOS"/>
  </r>
  <r>
    <n v="62"/>
    <x v="0"/>
    <x v="0"/>
    <x v="25"/>
    <x v="40"/>
    <x v="7"/>
    <x v="0"/>
    <x v="12"/>
    <n v="0"/>
    <n v="-263.06206896551726"/>
    <x v="7"/>
    <n v="6"/>
    <s v="Compras y Gastos"/>
    <n v="64"/>
    <s v="Gastos de personal"/>
    <x v="9"/>
    <x v="9"/>
    <n v="6420"/>
    <s v="GASTOS"/>
  </r>
  <r>
    <n v="63"/>
    <x v="0"/>
    <x v="0"/>
    <x v="35"/>
    <x v="50"/>
    <x v="10"/>
    <x v="0"/>
    <x v="12"/>
    <n v="0"/>
    <n v="-3576"/>
    <x v="10"/>
    <n v="6"/>
    <s v="Compras y Gastos"/>
    <n v="66"/>
    <s v="Gastos financieros"/>
    <x v="16"/>
    <x v="16"/>
    <n v="6690"/>
    <s v="GASTOS"/>
  </r>
  <r>
    <n v="64"/>
    <x v="0"/>
    <x v="0"/>
    <x v="36"/>
    <x v="51"/>
    <x v="6"/>
    <x v="0"/>
    <x v="12"/>
    <n v="0"/>
    <n v="-232.91954022988509"/>
    <x v="6"/>
    <n v="6"/>
    <s v="Compras y Gastos"/>
    <n v="68"/>
    <s v="Dotaciones para amortizaciones"/>
    <x v="17"/>
    <x v="17"/>
    <n v="6820"/>
    <s v="GASTOS"/>
  </r>
  <r>
    <n v="65"/>
    <x v="0"/>
    <x v="0"/>
    <x v="36"/>
    <x v="51"/>
    <x v="5"/>
    <x v="0"/>
    <x v="12"/>
    <n v="0"/>
    <n v="-41.103448275862064"/>
    <x v="5"/>
    <n v="6"/>
    <s v="Compras y Gastos"/>
    <n v="68"/>
    <s v="Dotaciones para amortizaciones"/>
    <x v="17"/>
    <x v="17"/>
    <n v="6820"/>
    <s v="GASTOS"/>
  </r>
  <r>
    <n v="66"/>
    <x v="0"/>
    <x v="0"/>
    <x v="36"/>
    <x v="51"/>
    <x v="7"/>
    <x v="0"/>
    <x v="12"/>
    <n v="0"/>
    <n v="-89.05747126436782"/>
    <x v="7"/>
    <n v="6"/>
    <s v="Compras y Gastos"/>
    <n v="68"/>
    <s v="Dotaciones para amortizaciones"/>
    <x v="17"/>
    <x v="17"/>
    <n v="6820"/>
    <s v="GASTOS"/>
  </r>
  <r>
    <n v="67"/>
    <x v="0"/>
    <x v="0"/>
    <x v="36"/>
    <x v="51"/>
    <x v="2"/>
    <x v="0"/>
    <x v="12"/>
    <n v="0"/>
    <n v="-102.75862068965517"/>
    <x v="2"/>
    <n v="6"/>
    <s v="Compras y Gastos"/>
    <n v="68"/>
    <s v="Dotaciones para amortizaciones"/>
    <x v="17"/>
    <x v="17"/>
    <n v="6820"/>
    <s v="GASTOS"/>
  </r>
  <r>
    <n v="68"/>
    <x v="0"/>
    <x v="0"/>
    <x v="36"/>
    <x v="51"/>
    <x v="3"/>
    <x v="0"/>
    <x v="12"/>
    <n v="0"/>
    <n v="-27.402298850574706"/>
    <x v="3"/>
    <n v="6"/>
    <s v="Compras y Gastos"/>
    <n v="68"/>
    <s v="Dotaciones para amortizaciones"/>
    <x v="17"/>
    <x v="17"/>
    <n v="6820"/>
    <s v="GASTOS"/>
  </r>
  <r>
    <n v="69"/>
    <x v="0"/>
    <x v="0"/>
    <x v="36"/>
    <x v="51"/>
    <x v="8"/>
    <x v="0"/>
    <x v="12"/>
    <n v="0"/>
    <n v="-34.252873563218394"/>
    <x v="8"/>
    <n v="6"/>
    <s v="Compras y Gastos"/>
    <n v="68"/>
    <s v="Dotaciones para amortizaciones"/>
    <x v="17"/>
    <x v="17"/>
    <n v="6820"/>
    <s v="GASTOS"/>
  </r>
  <r>
    <n v="70"/>
    <x v="0"/>
    <x v="0"/>
    <x v="36"/>
    <x v="51"/>
    <x v="4"/>
    <x v="0"/>
    <x v="12"/>
    <n v="0"/>
    <n v="-10.275862068965516"/>
    <x v="4"/>
    <n v="6"/>
    <s v="Compras y Gastos"/>
    <n v="68"/>
    <s v="Dotaciones para amortizaciones"/>
    <x v="17"/>
    <x v="17"/>
    <n v="6820"/>
    <s v="GASTOS"/>
  </r>
  <r>
    <n v="71"/>
    <x v="0"/>
    <x v="0"/>
    <x v="36"/>
    <x v="51"/>
    <x v="9"/>
    <x v="0"/>
    <x v="12"/>
    <n v="0"/>
    <n v="-147.28735632183913"/>
    <x v="9"/>
    <n v="6"/>
    <s v="Compras y Gastos"/>
    <n v="68"/>
    <s v="Dotaciones para amortizaciones"/>
    <x v="17"/>
    <x v="17"/>
    <n v="6820"/>
    <s v="GASTOS"/>
  </r>
  <r>
    <n v="72"/>
    <x v="0"/>
    <x v="0"/>
    <x v="23"/>
    <x v="23"/>
    <x v="3"/>
    <x v="0"/>
    <x v="12"/>
    <n v="0"/>
    <n v="-1788"/>
    <x v="3"/>
    <n v="6"/>
    <s v="Compras y Gastos"/>
    <n v="69"/>
    <s v="Pérdidas por deterioro y otras"/>
    <x v="7"/>
    <x v="7"/>
    <n v="6940"/>
    <s v="GASTOS"/>
  </r>
  <r>
    <n v="73"/>
    <x v="0"/>
    <x v="0"/>
    <x v="0"/>
    <x v="0"/>
    <x v="0"/>
    <x v="0"/>
    <x v="12"/>
    <n v="0"/>
    <n v="146000"/>
    <x v="0"/>
    <n v="7"/>
    <s v="Ventas e Ingresos"/>
    <n v="70"/>
    <s v="Ventas mercaderías y servicios"/>
    <x v="0"/>
    <x v="0"/>
    <n v="7000"/>
    <s v="INGRESOS"/>
  </r>
  <r>
    <n v="74"/>
    <x v="0"/>
    <x v="0"/>
    <x v="1"/>
    <x v="1"/>
    <x v="0"/>
    <x v="0"/>
    <x v="12"/>
    <n v="0"/>
    <n v="13200"/>
    <x v="0"/>
    <n v="7"/>
    <s v="Ventas e Ingresos"/>
    <n v="70"/>
    <s v="Ventas mercaderías y servicios"/>
    <x v="0"/>
    <x v="0"/>
    <n v="7000"/>
    <s v="INGRESOS"/>
  </r>
  <r>
    <n v="75"/>
    <x v="0"/>
    <x v="0"/>
    <x v="2"/>
    <x v="2"/>
    <x v="0"/>
    <x v="0"/>
    <x v="12"/>
    <n v="0"/>
    <n v="19600"/>
    <x v="0"/>
    <n v="7"/>
    <s v="Ventas e Ingresos"/>
    <n v="70"/>
    <s v="Ventas mercaderías y servicios"/>
    <x v="0"/>
    <x v="0"/>
    <n v="7000"/>
    <s v="INGRESOS"/>
  </r>
  <r>
    <n v="7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0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0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0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0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0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0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0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0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0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0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1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1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1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1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1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1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1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1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1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1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2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2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2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2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2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2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2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2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2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2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3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3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3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3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3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3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3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3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3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3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4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4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4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4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4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4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4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4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4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4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5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5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5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5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5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5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5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5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5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5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6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6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6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6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6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6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6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6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6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6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7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7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7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7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7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7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7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7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7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7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8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8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8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8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8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8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8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8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8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8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9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9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9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9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9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9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9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9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9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9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0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0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0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0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0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0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0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0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0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0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1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1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1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1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1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1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1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1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1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1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2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2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2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2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2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2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2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2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2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2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3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3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3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3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3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3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3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3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3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3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4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4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4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4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4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4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4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4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4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4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5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5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5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5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5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5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5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5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5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5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6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6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6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6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6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6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6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6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6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6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7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7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7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7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7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7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7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7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7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7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8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8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8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8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8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8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8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8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8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8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9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9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9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9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9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9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9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9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9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29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0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0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0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0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0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0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0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0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0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0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1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1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1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1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1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1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1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1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1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1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2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2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2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2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2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2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2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2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2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2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3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3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3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3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3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3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3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3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3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3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4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4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4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4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4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4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4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4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4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4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5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5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5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5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5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5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5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5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5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5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6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6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6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6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6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6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6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6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6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6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7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7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7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7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7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7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7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7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7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7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8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8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8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8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8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8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8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8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8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8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9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9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9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9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9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9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9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9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9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39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0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0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0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0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0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0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0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0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0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0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1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1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1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1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1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1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1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1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1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1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2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2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2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2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2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2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2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2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2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2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3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3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3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3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3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3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3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3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3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3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4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4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4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4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4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4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4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4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4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4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5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5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5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5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5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5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5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5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5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5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6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6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6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6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6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6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6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6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6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6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7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7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7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7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7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7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7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7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7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7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8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8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8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8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8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8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8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8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8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8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9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9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9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9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9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9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9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9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9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49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0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0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0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0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0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0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0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0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0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0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1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1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1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1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1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1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1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1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1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1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2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2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2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2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2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2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2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2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2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2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3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3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3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3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3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3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3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3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3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3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4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4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4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4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4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4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4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4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4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4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5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5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5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5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5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5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5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5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5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5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6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6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6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6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6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6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6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6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6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6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7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7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7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7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7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7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7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7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7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7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8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8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8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8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8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8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8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8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8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8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9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9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9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9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9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9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9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9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9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59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0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0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0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0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0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0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0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0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0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0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1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1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1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1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1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1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1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1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1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1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2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2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2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2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2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2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2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2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2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2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3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3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3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3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3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3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3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3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3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3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4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4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4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4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4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4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4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4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4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4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5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5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5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5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5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5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5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5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5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5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6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6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6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6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6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6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6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6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6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6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7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7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7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7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7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7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7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7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7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7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8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8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8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8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8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8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8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8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8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8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9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9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9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9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9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9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9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9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9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69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0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0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0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0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0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0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0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0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0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0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1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1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1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1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1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1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1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1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1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1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2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2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2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2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2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2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2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2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2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2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3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3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3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3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3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3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3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3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3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3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4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4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4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4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4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4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4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4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4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4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5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5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5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5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5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5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5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5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5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5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6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6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6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6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6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6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6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6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6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6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7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7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7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7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7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7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7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7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7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7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8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8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8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8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8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8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8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8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8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8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9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9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9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9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9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9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9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9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9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79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0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0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0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0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0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0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0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0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0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0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1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1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1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1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1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1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1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1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1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1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2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2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2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2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2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2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2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2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2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2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3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3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3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3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3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3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3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3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3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3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4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4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4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4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4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4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4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4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4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4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5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5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5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5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5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5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5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5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5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5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6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6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6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6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6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6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6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6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6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6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7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7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7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7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7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7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7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7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7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7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8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8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8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8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8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8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8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8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8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8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9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9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9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9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9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9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9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9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9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89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0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0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0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0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0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0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0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0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0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0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1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1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1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1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1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1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1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1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1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1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2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2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2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2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2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2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2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2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2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2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3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3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3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3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3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3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3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3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3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3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4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4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4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4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4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4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4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4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4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4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5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5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5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5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5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5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5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5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5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5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6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6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6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6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6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6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6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6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6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6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7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7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7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7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7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7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7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7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7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7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8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8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8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8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8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8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8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8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8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8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9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91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92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93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94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95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96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97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98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999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000"/>
    <x v="0"/>
    <x v="0"/>
    <x v="36"/>
    <x v="51"/>
    <x v="9"/>
    <x v="0"/>
    <x v="12"/>
    <n v="0"/>
    <n v="0"/>
    <x v="9"/>
    <n v="6"/>
    <s v="Compras y Gastos"/>
    <n v="68"/>
    <s v="Dotaciones para amortizaciones"/>
    <x v="17"/>
    <x v="17"/>
    <n v="6820"/>
    <s v="GASTOS"/>
  </r>
  <r>
    <n v="1001"/>
    <x v="0"/>
    <x v="0"/>
    <x v="37"/>
    <x v="52"/>
    <x v="11"/>
    <x v="1"/>
    <x v="12"/>
    <n v="0"/>
    <n v="0"/>
    <x v="11"/>
    <n v="0"/>
    <n v="0"/>
    <n v="0"/>
    <n v="0"/>
    <x v="18"/>
    <x v="18"/>
    <n v="0"/>
    <n v="0"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  <r>
    <m/>
    <x v="1"/>
    <x v="1"/>
    <x v="38"/>
    <x v="53"/>
    <x v="12"/>
    <x v="2"/>
    <x v="1"/>
    <m/>
    <m/>
    <x v="12"/>
    <m/>
    <m/>
    <m/>
    <m/>
    <x v="19"/>
    <x v="19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2" cacheId="5" applyNumberFormats="0" applyBorderFormats="0" applyFontFormats="0" applyPatternFormats="0" applyAlignmentFormats="0" applyWidthHeightFormats="1" dataCaption="Valores" showError="1" updatedVersion="4" minRefreshableVersion="3" itemPrintTitles="1" createdVersion="4" indent="0" compact="0" compactData="0" multipleFieldFilters="0">
  <location ref="B9:E28" firstHeaderRow="0" firstDataRow="1" firstDataCol="2" rowPageCount="4" colPageCount="1"/>
  <pivotFields count="21">
    <pivotField compact="0" outline="0" showAll="0" defaultSubtotal="0"/>
    <pivotField axis="axisPage" compact="0" outline="0" showAll="0" defaultSubtotal="0">
      <items count="3">
        <item m="1" x="2"/>
        <item x="1"/>
        <item x="0"/>
      </items>
    </pivotField>
    <pivotField axis="axisPage" compact="0" outline="0" showAll="0" defaultSubtotal="0">
      <items count="3">
        <item x="1"/>
        <item m="1" x="2"/>
        <item x="0"/>
      </items>
    </pivotField>
    <pivotField compact="0" outline="0" showAll="0" defaultSubtotal="0"/>
    <pivotField compact="0" outline="0" showAll="0"/>
    <pivotField compact="0" outline="0" showAll="0" defaultSubtotal="0"/>
    <pivotField axis="axisPage" compact="0" outline="0" showAll="0">
      <items count="4">
        <item x="1"/>
        <item x="0"/>
        <item x="2"/>
        <item t="default"/>
      </items>
    </pivotField>
    <pivotField axis="axisPage" compact="0" outline="0" multipleItemSelectionAllowed="1" showAll="0">
      <items count="15">
        <item h="1" m="1" x="13"/>
        <item x="0"/>
        <item x="2"/>
        <item h="1" x="1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dataField="1" compact="0" outline="0" showAll="0"/>
    <pivotField dataField="1" compact="0" outline="0" showAl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Row" compact="0" outline="0" showAll="0" defaultSubtotal="0">
      <items count="20">
        <item h="1" x="18"/>
        <item x="1"/>
        <item x="3"/>
        <item x="2"/>
        <item x="10"/>
        <item x="11"/>
        <item x="13"/>
        <item x="8"/>
        <item x="14"/>
        <item x="6"/>
        <item x="4"/>
        <item x="12"/>
        <item x="15"/>
        <item x="5"/>
        <item x="9"/>
        <item x="16"/>
        <item x="17"/>
        <item x="7"/>
        <item x="0"/>
        <item h="1" x="19"/>
      </items>
    </pivotField>
    <pivotField axis="axisRow" compact="0" outline="0" showAll="0" defaultSubtotal="0">
      <items count="20">
        <item x="18"/>
        <item x="17"/>
        <item x="10"/>
        <item x="3"/>
        <item x="1"/>
        <item x="16"/>
        <item x="12"/>
        <item x="15"/>
        <item x="7"/>
        <item x="14"/>
        <item x="6"/>
        <item x="11"/>
        <item x="9"/>
        <item x="13"/>
        <item x="5"/>
        <item x="4"/>
        <item x="8"/>
        <item x="2"/>
        <item x="0"/>
        <item x="19"/>
      </items>
    </pivotField>
    <pivotField compact="0" outline="0" showAll="0" defaultSubtotal="0"/>
    <pivotField compact="0" outline="0" showAll="0" defaultSubtotal="0"/>
    <pivotField compact="0" outline="0" dragToRow="0" dragToCol="0" dragToPage="0" showAll="0" defaultSubtotal="0"/>
    <pivotField compact="0" outline="0" dragToRow="0" dragToCol="0" dragToPage="0" showAll="0" defaultSubtotal="0"/>
  </pivotFields>
  <rowFields count="2">
    <field x="15"/>
    <field x="16"/>
  </rowFields>
  <rowItems count="19">
    <i>
      <x v="1"/>
      <x v="4"/>
    </i>
    <i>
      <x v="2"/>
      <x v="3"/>
    </i>
    <i>
      <x v="3"/>
      <x v="17"/>
    </i>
    <i>
      <x v="4"/>
      <x v="2"/>
    </i>
    <i>
      <x v="5"/>
      <x v="11"/>
    </i>
    <i>
      <x v="6"/>
      <x v="13"/>
    </i>
    <i>
      <x v="7"/>
      <x v="16"/>
    </i>
    <i>
      <x v="8"/>
      <x v="9"/>
    </i>
    <i>
      <x v="9"/>
      <x v="10"/>
    </i>
    <i>
      <x v="10"/>
      <x v="15"/>
    </i>
    <i>
      <x v="11"/>
      <x v="6"/>
    </i>
    <i>
      <x v="12"/>
      <x v="7"/>
    </i>
    <i>
      <x v="13"/>
      <x v="14"/>
    </i>
    <i>
      <x v="14"/>
      <x v="12"/>
    </i>
    <i>
      <x v="15"/>
      <x v="5"/>
    </i>
    <i>
      <x v="16"/>
      <x v="1"/>
    </i>
    <i>
      <x v="17"/>
      <x v="8"/>
    </i>
    <i>
      <x v="18"/>
      <x v="18"/>
    </i>
    <i t="grand">
      <x/>
    </i>
  </rowItems>
  <colFields count="1">
    <field x="-2"/>
  </colFields>
  <colItems count="2">
    <i>
      <x/>
    </i>
    <i i="1">
      <x v="1"/>
    </i>
  </colItems>
  <pageFields count="4">
    <pageField fld="1" hier="-1"/>
    <pageField fld="2" hier="-1"/>
    <pageField fld="6" hier="-1"/>
    <pageField fld="7" hier="-1"/>
  </pageFields>
  <dataFields count="2">
    <dataField name=" Importe_PR" fld="8" baseField="21" baseItem="0" numFmtId="164"/>
    <dataField name=" Importe_RE" fld="9" baseField="21" baseItem="0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3" cacheId="5" applyNumberFormats="0" applyBorderFormats="0" applyFontFormats="0" applyPatternFormats="0" applyAlignmentFormats="0" applyWidthHeightFormats="1" dataCaption="Valores" showError="1" updatedVersion="4" minRefreshableVersion="3" itemPrintTitles="1" createdVersion="4" indent="0" compact="0" compactData="0" multipleFieldFilters="0">
  <location ref="B9:E21" firstHeaderRow="0" firstDataRow="1" firstDataCol="2" rowPageCount="4" colPageCount="1"/>
  <pivotFields count="21">
    <pivotField compact="0" outline="0" showAll="0" defaultSubtotal="0"/>
    <pivotField axis="axisPage" compact="0" outline="0" showAll="0" defaultSubtotal="0">
      <items count="3">
        <item m="1" x="2"/>
        <item x="1"/>
        <item x="0"/>
      </items>
    </pivotField>
    <pivotField axis="axisPage" compact="0" outline="0" showAll="0" defaultSubtotal="0">
      <items count="3">
        <item x="1"/>
        <item m="1" x="2"/>
        <item x="0"/>
      </items>
    </pivotField>
    <pivotField compact="0" outline="0" showAll="0" defaultSubtotal="0"/>
    <pivotField compact="0" outline="0" showAll="0"/>
    <pivotField axis="axisRow" compact="0" outline="0" showAll="0" defaultSubtotal="0">
      <items count="15">
        <item h="1" x="11"/>
        <item x="0"/>
        <item x="1"/>
        <item x="6"/>
        <item x="5"/>
        <item x="7"/>
        <item x="2"/>
        <item m="1" x="13"/>
        <item m="1" x="14"/>
        <item x="3"/>
        <item x="8"/>
        <item x="4"/>
        <item x="9"/>
        <item x="10"/>
        <item x="12"/>
      </items>
    </pivotField>
    <pivotField axis="axisPage" compact="0" outline="0" showAll="0">
      <items count="4">
        <item x="1"/>
        <item x="0"/>
        <item x="2"/>
        <item t="default"/>
      </items>
    </pivotField>
    <pivotField axis="axisPage" compact="0" outline="0" multipleItemSelectionAllowed="1" showAll="0">
      <items count="15">
        <item h="1" m="1" x="13"/>
        <item x="0"/>
        <item x="2"/>
        <item h="1" x="1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dataField="1" compact="0" outline="0" showAll="0"/>
    <pivotField dataField="1" compact="0" outline="0" showAll="0"/>
    <pivotField axis="axisRow" compact="0" outline="0" showAll="0" defaultSubtotal="0">
      <items count="13">
        <item x="11"/>
        <item x="8"/>
        <item x="3"/>
        <item x="1"/>
        <item x="5"/>
        <item x="4"/>
        <item x="6"/>
        <item x="10"/>
        <item x="7"/>
        <item x="9"/>
        <item x="2"/>
        <item x="0"/>
        <item x="12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dragToRow="0" dragToCol="0" dragToPage="0" showAll="0" defaultSubtotal="0"/>
    <pivotField compact="0" outline="0" dragToRow="0" dragToCol="0" dragToPage="0" showAll="0" defaultSubtotal="0"/>
  </pivotFields>
  <rowFields count="2">
    <field x="5"/>
    <field x="10"/>
  </rowFields>
  <rowItems count="12">
    <i>
      <x v="1"/>
      <x v="11"/>
    </i>
    <i>
      <x v="2"/>
      <x v="3"/>
    </i>
    <i>
      <x v="3"/>
      <x v="6"/>
    </i>
    <i>
      <x v="4"/>
      <x v="4"/>
    </i>
    <i>
      <x v="5"/>
      <x v="8"/>
    </i>
    <i>
      <x v="6"/>
      <x v="10"/>
    </i>
    <i>
      <x v="9"/>
      <x v="2"/>
    </i>
    <i>
      <x v="10"/>
      <x v="1"/>
    </i>
    <i>
      <x v="11"/>
      <x v="5"/>
    </i>
    <i>
      <x v="12"/>
      <x v="9"/>
    </i>
    <i>
      <x v="13"/>
      <x v="7"/>
    </i>
    <i t="grand">
      <x/>
    </i>
  </rowItems>
  <colFields count="1">
    <field x="-2"/>
  </colFields>
  <colItems count="2">
    <i>
      <x/>
    </i>
    <i i="1">
      <x v="1"/>
    </i>
  </colItems>
  <pageFields count="4">
    <pageField fld="1" hier="-1"/>
    <pageField fld="2" hier="-1"/>
    <pageField fld="6" hier="-1"/>
    <pageField fld="7" hier="-1"/>
  </pageFields>
  <dataFields count="2">
    <dataField name=" Importe_PR" fld="8" baseField="21" baseItem="0" numFmtId="164"/>
    <dataField name=" Importe_RE" fld="9" baseField="21" baseItem="0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3"/>
  <sheetViews>
    <sheetView workbookViewId="0">
      <selection activeCell="B22" sqref="B22"/>
    </sheetView>
  </sheetViews>
  <sheetFormatPr baseColWidth="10" defaultRowHeight="15" x14ac:dyDescent="0.25"/>
  <cols>
    <col min="1" max="1" width="6.42578125" style="218" customWidth="1"/>
    <col min="2" max="2" width="128.28515625" style="218" bestFit="1" customWidth="1"/>
    <col min="3" max="16384" width="11.42578125" style="218"/>
  </cols>
  <sheetData>
    <row r="1" spans="2:6" ht="15.75" thickBot="1" x14ac:dyDescent="0.3">
      <c r="B1" s="214" t="s">
        <v>110</v>
      </c>
      <c r="C1" s="215"/>
      <c r="D1" s="216"/>
      <c r="E1" s="216"/>
      <c r="F1" s="217"/>
    </row>
    <row r="2" spans="2:6" x14ac:dyDescent="0.25">
      <c r="B2" s="219"/>
      <c r="C2" s="220"/>
      <c r="D2" s="220"/>
      <c r="E2" s="220"/>
      <c r="F2" s="221"/>
    </row>
    <row r="3" spans="2:6" x14ac:dyDescent="0.25">
      <c r="B3" s="222"/>
      <c r="C3" s="223"/>
      <c r="D3" s="223"/>
      <c r="E3" s="223"/>
      <c r="F3" s="224"/>
    </row>
    <row r="4" spans="2:6" x14ac:dyDescent="0.25">
      <c r="B4" s="225" t="s">
        <v>111</v>
      </c>
      <c r="C4" s="226"/>
      <c r="D4" s="226"/>
      <c r="E4" s="226"/>
      <c r="F4" s="227"/>
    </row>
    <row r="5" spans="2:6" x14ac:dyDescent="0.25">
      <c r="B5" s="225" t="s">
        <v>112</v>
      </c>
      <c r="C5" s="226"/>
      <c r="D5" s="226"/>
      <c r="E5" s="226"/>
      <c r="F5" s="227"/>
    </row>
    <row r="6" spans="2:6" x14ac:dyDescent="0.25">
      <c r="B6" s="225" t="s">
        <v>113</v>
      </c>
      <c r="C6" s="226"/>
      <c r="D6" s="226"/>
      <c r="E6" s="226"/>
      <c r="F6" s="227"/>
    </row>
    <row r="7" spans="2:6" x14ac:dyDescent="0.25">
      <c r="B7" s="228" t="s">
        <v>114</v>
      </c>
      <c r="C7" s="226"/>
      <c r="D7" s="226"/>
      <c r="E7" s="226"/>
      <c r="F7" s="227"/>
    </row>
    <row r="8" spans="2:6" x14ac:dyDescent="0.25">
      <c r="B8" s="228"/>
      <c r="C8" s="226"/>
      <c r="D8" s="226"/>
      <c r="E8" s="226"/>
      <c r="F8" s="227"/>
    </row>
    <row r="9" spans="2:6" x14ac:dyDescent="0.25">
      <c r="B9" s="228" t="s">
        <v>115</v>
      </c>
      <c r="C9" s="226"/>
      <c r="D9" s="226"/>
      <c r="E9" s="226"/>
      <c r="F9" s="227"/>
    </row>
    <row r="10" spans="2:6" x14ac:dyDescent="0.25">
      <c r="B10" s="228" t="s">
        <v>116</v>
      </c>
      <c r="C10" s="226"/>
      <c r="D10" s="226"/>
      <c r="E10" s="226"/>
      <c r="F10" s="227"/>
    </row>
    <row r="11" spans="2:6" x14ac:dyDescent="0.25">
      <c r="B11" s="229"/>
      <c r="C11" s="230"/>
      <c r="D11" s="230"/>
      <c r="E11" s="230"/>
      <c r="F11" s="231"/>
    </row>
    <row r="12" spans="2:6" x14ac:dyDescent="0.25">
      <c r="B12" s="244" t="s">
        <v>117</v>
      </c>
      <c r="C12" s="230"/>
      <c r="D12" s="230"/>
      <c r="E12" s="230"/>
      <c r="F12" s="231"/>
    </row>
    <row r="13" spans="2:6" x14ac:dyDescent="0.25">
      <c r="B13" s="244" t="s">
        <v>118</v>
      </c>
      <c r="C13" s="230"/>
      <c r="D13" s="230"/>
      <c r="E13" s="230"/>
      <c r="F13" s="231"/>
    </row>
    <row r="14" spans="2:6" x14ac:dyDescent="0.25">
      <c r="B14" s="244" t="s">
        <v>119</v>
      </c>
      <c r="C14" s="230"/>
      <c r="D14" s="230"/>
      <c r="E14" s="230"/>
      <c r="F14" s="231"/>
    </row>
    <row r="15" spans="2:6" x14ac:dyDescent="0.25">
      <c r="B15" s="244" t="s">
        <v>128</v>
      </c>
      <c r="C15" s="230"/>
      <c r="D15" s="230"/>
      <c r="E15" s="230"/>
      <c r="F15" s="231"/>
    </row>
    <row r="16" spans="2:6" x14ac:dyDescent="0.25">
      <c r="B16" s="244" t="s">
        <v>120</v>
      </c>
      <c r="C16" s="230"/>
      <c r="D16" s="230"/>
      <c r="E16" s="230"/>
      <c r="F16" s="231"/>
    </row>
    <row r="17" spans="2:6" x14ac:dyDescent="0.25">
      <c r="B17" s="244" t="s">
        <v>129</v>
      </c>
      <c r="C17" s="230"/>
      <c r="D17" s="230"/>
      <c r="E17" s="230"/>
      <c r="F17" s="231"/>
    </row>
    <row r="18" spans="2:6" x14ac:dyDescent="0.25">
      <c r="B18" s="244" t="s">
        <v>121</v>
      </c>
      <c r="C18" s="230"/>
      <c r="D18" s="230"/>
      <c r="E18" s="230"/>
      <c r="F18" s="231"/>
    </row>
    <row r="19" spans="2:6" x14ac:dyDescent="0.25">
      <c r="B19" s="245" t="s">
        <v>122</v>
      </c>
      <c r="C19" s="230"/>
      <c r="D19" s="230"/>
      <c r="E19" s="230"/>
      <c r="F19" s="231"/>
    </row>
    <row r="20" spans="2:6" x14ac:dyDescent="0.25">
      <c r="B20" s="229"/>
      <c r="C20" s="230"/>
      <c r="D20" s="230"/>
      <c r="E20" s="230"/>
      <c r="F20" s="231"/>
    </row>
    <row r="21" spans="2:6" x14ac:dyDescent="0.25">
      <c r="B21" s="233"/>
      <c r="C21" s="230"/>
      <c r="D21" s="230"/>
      <c r="E21" s="230"/>
      <c r="F21" s="231"/>
    </row>
    <row r="22" spans="2:6" x14ac:dyDescent="0.25">
      <c r="B22" s="232" t="s">
        <v>130</v>
      </c>
      <c r="C22" s="230"/>
      <c r="D22" s="230"/>
      <c r="E22" s="230"/>
      <c r="F22" s="231"/>
    </row>
    <row r="23" spans="2:6" x14ac:dyDescent="0.25">
      <c r="B23" s="232" t="s">
        <v>123</v>
      </c>
      <c r="C23" s="230"/>
      <c r="D23" s="230"/>
      <c r="E23" s="230"/>
      <c r="F23" s="231"/>
    </row>
    <row r="24" spans="2:6" x14ac:dyDescent="0.25">
      <c r="B24" s="232" t="s">
        <v>124</v>
      </c>
      <c r="C24" s="230"/>
      <c r="D24" s="230"/>
      <c r="E24" s="230"/>
      <c r="F24" s="231"/>
    </row>
    <row r="25" spans="2:6" x14ac:dyDescent="0.25">
      <c r="B25" s="229" t="s">
        <v>125</v>
      </c>
      <c r="C25" s="230"/>
      <c r="D25" s="230"/>
      <c r="E25" s="230"/>
      <c r="F25" s="231"/>
    </row>
    <row r="26" spans="2:6" x14ac:dyDescent="0.25">
      <c r="B26" s="229"/>
      <c r="C26" s="230"/>
      <c r="D26" s="230"/>
      <c r="E26" s="230"/>
      <c r="F26" s="231"/>
    </row>
    <row r="27" spans="2:6" x14ac:dyDescent="0.25">
      <c r="B27" s="229" t="s">
        <v>126</v>
      </c>
      <c r="C27" s="230"/>
      <c r="D27" s="230"/>
      <c r="E27" s="230"/>
      <c r="F27" s="231"/>
    </row>
    <row r="28" spans="2:6" x14ac:dyDescent="0.25">
      <c r="B28" s="234"/>
      <c r="C28" s="235"/>
      <c r="D28" s="235"/>
      <c r="E28" s="235"/>
      <c r="F28" s="236"/>
    </row>
    <row r="29" spans="2:6" x14ac:dyDescent="0.25">
      <c r="B29" s="237"/>
      <c r="C29" s="235"/>
      <c r="D29" s="235"/>
      <c r="E29" s="235"/>
      <c r="F29" s="236"/>
    </row>
    <row r="30" spans="2:6" x14ac:dyDescent="0.25">
      <c r="B30" s="238"/>
      <c r="C30" s="226"/>
      <c r="D30" s="226"/>
      <c r="E30" s="226"/>
      <c r="F30" s="227"/>
    </row>
    <row r="31" spans="2:6" x14ac:dyDescent="0.25">
      <c r="B31" s="239" t="s">
        <v>127</v>
      </c>
      <c r="C31" s="226"/>
      <c r="D31" s="226"/>
      <c r="E31" s="226"/>
      <c r="F31" s="227"/>
    </row>
    <row r="32" spans="2:6" ht="15.75" thickBot="1" x14ac:dyDescent="0.3">
      <c r="B32" s="240"/>
      <c r="C32" s="241"/>
      <c r="D32" s="241"/>
      <c r="E32" s="241"/>
      <c r="F32" s="242"/>
    </row>
    <row r="33" spans="2:6" x14ac:dyDescent="0.25">
      <c r="B33" s="243"/>
      <c r="C33" s="243"/>
      <c r="D33" s="243"/>
      <c r="E33" s="243"/>
      <c r="F33" s="243"/>
    </row>
  </sheetData>
  <sheetProtection selectLockedCells="1" selectUnlockedCells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123"/>
  <sheetViews>
    <sheetView showGridLines="0" topLeftCell="A10" zoomScale="75" zoomScaleNormal="75" workbookViewId="0">
      <selection activeCell="C16" sqref="C16"/>
    </sheetView>
  </sheetViews>
  <sheetFormatPr baseColWidth="10" defaultRowHeight="15" x14ac:dyDescent="0.25"/>
  <cols>
    <col min="1" max="1" width="6.85546875" customWidth="1"/>
    <col min="2" max="2" width="8.42578125" customWidth="1"/>
    <col min="3" max="3" width="32.28515625" customWidth="1"/>
    <col min="4" max="4" width="15.5703125" customWidth="1"/>
    <col min="5" max="5" width="14.28515625" customWidth="1"/>
    <col min="6" max="6" width="7.85546875" customWidth="1"/>
    <col min="7" max="7" width="65.7109375" style="5" customWidth="1"/>
    <col min="8" max="8" width="17.85546875" style="18" customWidth="1"/>
    <col min="9" max="9" width="14.85546875" style="18" bestFit="1" customWidth="1"/>
    <col min="10" max="10" width="11.28515625" style="19" customWidth="1"/>
    <col min="11" max="11" width="11.42578125" style="19" customWidth="1"/>
    <col min="12" max="12" width="13.28515625" style="19" bestFit="1" customWidth="1"/>
    <col min="13" max="13" width="14.42578125" style="19" bestFit="1" customWidth="1"/>
  </cols>
  <sheetData>
    <row r="2" spans="2:15" x14ac:dyDescent="0.25">
      <c r="B2" s="13"/>
      <c r="C2" s="13" t="s">
        <v>83</v>
      </c>
      <c r="D2" s="13"/>
      <c r="G2" s="111" t="s">
        <v>103</v>
      </c>
    </row>
    <row r="4" spans="2:15" x14ac:dyDescent="0.25">
      <c r="B4" s="1" t="s">
        <v>3</v>
      </c>
      <c r="C4" t="s">
        <v>4</v>
      </c>
      <c r="G4" s="108" t="s">
        <v>88</v>
      </c>
      <c r="H4" s="109"/>
      <c r="I4" s="109"/>
      <c r="J4" s="109"/>
      <c r="K4" s="109"/>
      <c r="L4" s="109"/>
      <c r="M4" s="110"/>
    </row>
    <row r="5" spans="2:15" ht="24" x14ac:dyDescent="0.25">
      <c r="B5" s="1" t="s">
        <v>5</v>
      </c>
      <c r="C5" t="s">
        <v>4</v>
      </c>
      <c r="G5" s="16"/>
      <c r="H5" s="22" t="s">
        <v>80</v>
      </c>
      <c r="I5" s="24" t="s">
        <v>84</v>
      </c>
      <c r="J5" s="23" t="s">
        <v>8</v>
      </c>
      <c r="K5" s="25" t="s">
        <v>8</v>
      </c>
      <c r="L5" s="78" t="s">
        <v>85</v>
      </c>
      <c r="M5" s="78" t="s">
        <v>86</v>
      </c>
    </row>
    <row r="6" spans="2:15" ht="25.5" customHeight="1" x14ac:dyDescent="0.25">
      <c r="B6" s="1" t="s">
        <v>2</v>
      </c>
      <c r="C6" t="s">
        <v>4</v>
      </c>
      <c r="G6" s="3"/>
      <c r="H6" s="26"/>
      <c r="I6" s="129"/>
      <c r="J6" s="27"/>
      <c r="K6" s="190"/>
      <c r="L6" s="29"/>
      <c r="M6" s="27"/>
    </row>
    <row r="7" spans="2:15" x14ac:dyDescent="0.25">
      <c r="B7" s="1" t="s">
        <v>1</v>
      </c>
      <c r="C7" t="s">
        <v>72</v>
      </c>
      <c r="G7" s="84" t="s">
        <v>9</v>
      </c>
      <c r="H7" s="200">
        <f>+H8+H9</f>
        <v>2610000</v>
      </c>
      <c r="I7" s="203">
        <f>+I8+I9</f>
        <v>2324406</v>
      </c>
      <c r="J7" s="107">
        <f>IF(+H7=0,0,IF(+H7&lt;0,+-H7/$H$7,+H7/$H$7))</f>
        <v>1</v>
      </c>
      <c r="K7" s="191">
        <f t="shared" ref="K7:K38" si="0">IF(+I7=0,0,IF(+I7&lt;0,+-I7/$I$7,+I7/$I$7))</f>
        <v>1</v>
      </c>
      <c r="L7" s="85">
        <f t="shared" ref="L7:L38" si="1">+I7-H7</f>
        <v>-285594</v>
      </c>
      <c r="M7" s="107">
        <f>IF(+I7+H7=0,0,IF(H7=0,+I7/I7,(+I7-H7)/H7))</f>
        <v>-0.10942298850574712</v>
      </c>
    </row>
    <row r="8" spans="2:15" x14ac:dyDescent="0.25">
      <c r="G8" s="87" t="s">
        <v>11</v>
      </c>
      <c r="H8" s="186">
        <f>SUMIF('TD1'!B$10:B$1002,700,'TD1'!D$10:D$1002)</f>
        <v>2610000</v>
      </c>
      <c r="I8" s="88">
        <f>SUMIF('TD1'!B$10:B$1002,700,'TD1'!E$10:E$1002)</f>
        <v>2324406</v>
      </c>
      <c r="J8" s="89">
        <f>IF(+H8=0,0,IF(+H8&lt;0,+-H8/$H$7,+H8/$H$7))</f>
        <v>1</v>
      </c>
      <c r="K8" s="192">
        <f t="shared" si="0"/>
        <v>1</v>
      </c>
      <c r="L8" s="90">
        <f t="shared" si="1"/>
        <v>-285594</v>
      </c>
      <c r="M8" s="89">
        <f>IF(+I8+H8=0,0,IF(H8=0,+I8/I8,(+I8-H8)/H8))</f>
        <v>-0.10942298850574712</v>
      </c>
    </row>
    <row r="9" spans="2:15" x14ac:dyDescent="0.25">
      <c r="B9" s="1" t="s">
        <v>50</v>
      </c>
      <c r="C9" s="1" t="s">
        <v>51</v>
      </c>
      <c r="D9" t="s">
        <v>6</v>
      </c>
      <c r="E9" t="s">
        <v>7</v>
      </c>
      <c r="G9" s="86" t="s">
        <v>12</v>
      </c>
      <c r="H9" s="201">
        <v>0</v>
      </c>
      <c r="I9" s="92">
        <v>0</v>
      </c>
      <c r="J9" s="93" t="s">
        <v>10</v>
      </c>
      <c r="K9" s="128">
        <f t="shared" si="0"/>
        <v>0</v>
      </c>
      <c r="L9" s="95">
        <f t="shared" si="1"/>
        <v>0</v>
      </c>
      <c r="M9" s="93">
        <f>IF(+I9+H9=0,0,IF(H9=0,+I9/I9,(+I9-H9)/H9))</f>
        <v>0</v>
      </c>
    </row>
    <row r="10" spans="2:15" ht="25.5" x14ac:dyDescent="0.25">
      <c r="B10">
        <v>600</v>
      </c>
      <c r="C10" t="s">
        <v>52</v>
      </c>
      <c r="D10" s="2">
        <v>-600300.00000000023</v>
      </c>
      <c r="E10" s="2">
        <v>-524495</v>
      </c>
      <c r="G10" s="6" t="s">
        <v>13</v>
      </c>
      <c r="H10" s="30">
        <v>0</v>
      </c>
      <c r="I10" s="91">
        <v>0</v>
      </c>
      <c r="J10" s="31">
        <f>IF(+H10=0,0,IF(+H10&lt;0,+-H10/$H$7,+H10/$H$7))</f>
        <v>0</v>
      </c>
      <c r="K10" s="193">
        <f t="shared" si="0"/>
        <v>0</v>
      </c>
      <c r="L10" s="33">
        <f t="shared" si="1"/>
        <v>0</v>
      </c>
      <c r="M10" s="39">
        <f t="shared" ref="M10:M18" si="2">IF(+H10+I10&lt;0,-IF(+I10+H10=0,0,IF(H10=0,+I10/I10,(+I10-H10)/H10)),IF(+I10+H10=0,0,IF(H10=0,+I10/I10,(+I10-H10)/H10)))</f>
        <v>0</v>
      </c>
      <c r="O10" s="2"/>
    </row>
    <row r="11" spans="2:15" ht="23.25" customHeight="1" x14ac:dyDescent="0.25">
      <c r="B11">
        <v>602</v>
      </c>
      <c r="C11" t="s">
        <v>53</v>
      </c>
      <c r="D11" s="2">
        <v>-10555.555555555557</v>
      </c>
      <c r="E11" s="2">
        <v>-6989.4367816091954</v>
      </c>
      <c r="G11" s="8" t="s">
        <v>78</v>
      </c>
      <c r="H11" s="187">
        <f>+H10+H7</f>
        <v>2610000</v>
      </c>
      <c r="I11" s="40">
        <f>+I10+I7</f>
        <v>2324406</v>
      </c>
      <c r="J11" s="198">
        <f>IF(+H11=0,0,IF(+H11&lt;0,+-H11/$H$7,+H11/$H$7))</f>
        <v>1</v>
      </c>
      <c r="K11" s="42">
        <f t="shared" si="0"/>
        <v>1</v>
      </c>
      <c r="L11" s="114">
        <f t="shared" si="1"/>
        <v>-285594</v>
      </c>
      <c r="M11" s="115">
        <f t="shared" si="2"/>
        <v>-0.10942298850574712</v>
      </c>
    </row>
    <row r="12" spans="2:15" ht="18.75" customHeight="1" x14ac:dyDescent="0.25">
      <c r="B12">
        <v>610</v>
      </c>
      <c r="C12" t="s">
        <v>54</v>
      </c>
      <c r="D12" s="2">
        <v>156600</v>
      </c>
      <c r="E12" s="2">
        <v>135109</v>
      </c>
      <c r="F12" s="2"/>
      <c r="G12" s="96" t="s">
        <v>70</v>
      </c>
      <c r="H12" s="97">
        <f>SUM(H13:H16)</f>
        <v>-454255.55555555579</v>
      </c>
      <c r="I12" s="204">
        <f>SUM(I13:I16)</f>
        <v>-396375.4367816092</v>
      </c>
      <c r="J12" s="98">
        <f>IF(+H12=0,0,IF(+H12&lt;0,+-H12/$H$7,+H12/$H$7))</f>
        <v>0.17404427415921678</v>
      </c>
      <c r="K12" s="194">
        <f t="shared" si="0"/>
        <v>0.17052762588876866</v>
      </c>
      <c r="L12" s="100">
        <f t="shared" si="1"/>
        <v>57880.118773946597</v>
      </c>
      <c r="M12" s="101">
        <f t="shared" si="2"/>
        <v>0.12741752536886214</v>
      </c>
    </row>
    <row r="13" spans="2:15" ht="18.75" customHeight="1" x14ac:dyDescent="0.25">
      <c r="B13">
        <v>621</v>
      </c>
      <c r="C13" t="s">
        <v>55</v>
      </c>
      <c r="D13" s="2">
        <v>-600</v>
      </c>
      <c r="E13" s="2">
        <v>-545.0344827586207</v>
      </c>
      <c r="F13" s="2"/>
      <c r="G13" s="86" t="s">
        <v>14</v>
      </c>
      <c r="H13" s="188">
        <f>SUMIF('TD1'!B$10:B$1002,600,'TD1'!D$10:D$1002)</f>
        <v>-600300.00000000023</v>
      </c>
      <c r="I13" s="102">
        <f>SUMIF('TD1'!B$10:B$1002,600,'TD1'!E$10:E$1002)</f>
        <v>-524495</v>
      </c>
      <c r="J13" s="93">
        <f t="shared" ref="J13:J60" si="3">IF(+H13=0,0,IF(+H13&lt;0,+-H13/$H$7,+H13/$H$7))</f>
        <v>0.23000000000000009</v>
      </c>
      <c r="K13" s="195">
        <f t="shared" si="0"/>
        <v>0.225646896454406</v>
      </c>
      <c r="L13" s="104">
        <f t="shared" si="1"/>
        <v>75805.000000000233</v>
      </c>
      <c r="M13" s="105">
        <f t="shared" si="2"/>
        <v>0.12627852740296552</v>
      </c>
    </row>
    <row r="14" spans="2:15" ht="18.75" customHeight="1" x14ac:dyDescent="0.25">
      <c r="B14">
        <v>622</v>
      </c>
      <c r="C14" t="s">
        <v>56</v>
      </c>
      <c r="D14" s="2">
        <v>-1200</v>
      </c>
      <c r="E14" s="2">
        <v>-5572.0689655172409</v>
      </c>
      <c r="F14" s="2"/>
      <c r="G14" s="86" t="s">
        <v>15</v>
      </c>
      <c r="H14" s="188">
        <f>SUMIF('TD1'!B$10:B$1002,602,'TD1'!D$10:D$1002)+SUMIF('TD1'!B$10:B$1002,610,'TD1'!D$10:D$1002)</f>
        <v>146044.44444444444</v>
      </c>
      <c r="I14" s="102">
        <f>SUMIF('TD1'!B$10:B$1002,602,'TD1'!E$10:E$1002)+SUMIF('TD1'!B$10:B$1002,610,'TD1'!E$10:E$1002)</f>
        <v>128119.5632183908</v>
      </c>
      <c r="J14" s="93">
        <f t="shared" si="3"/>
        <v>5.5955725840783309E-2</v>
      </c>
      <c r="K14" s="195">
        <f t="shared" si="0"/>
        <v>5.5119270565637327E-2</v>
      </c>
      <c r="L14" s="104">
        <f t="shared" si="1"/>
        <v>-17924.881226053636</v>
      </c>
      <c r="M14" s="105">
        <f t="shared" si="2"/>
        <v>-0.12273579658740318</v>
      </c>
    </row>
    <row r="15" spans="2:15" ht="18.75" customHeight="1" x14ac:dyDescent="0.25">
      <c r="B15">
        <v>623</v>
      </c>
      <c r="C15" t="s">
        <v>57</v>
      </c>
      <c r="D15" s="2">
        <v>-1800</v>
      </c>
      <c r="E15" s="2">
        <v>-1933.1034482758619</v>
      </c>
      <c r="F15" s="2"/>
      <c r="G15" s="86" t="s">
        <v>16</v>
      </c>
      <c r="H15" s="94">
        <v>0</v>
      </c>
      <c r="I15" s="92">
        <v>0</v>
      </c>
      <c r="J15" s="93">
        <f t="shared" si="3"/>
        <v>0</v>
      </c>
      <c r="K15" s="195">
        <f t="shared" si="0"/>
        <v>0</v>
      </c>
      <c r="L15" s="104">
        <f t="shared" si="1"/>
        <v>0</v>
      </c>
      <c r="M15" s="105">
        <f t="shared" si="2"/>
        <v>0</v>
      </c>
    </row>
    <row r="16" spans="2:15" ht="33" customHeight="1" x14ac:dyDescent="0.25">
      <c r="B16">
        <v>624</v>
      </c>
      <c r="C16" t="s">
        <v>58</v>
      </c>
      <c r="D16" s="2">
        <v>-78300</v>
      </c>
      <c r="E16" s="2">
        <v>-67558</v>
      </c>
      <c r="F16" s="2"/>
      <c r="G16" s="4" t="s">
        <v>17</v>
      </c>
      <c r="H16" s="38">
        <v>0</v>
      </c>
      <c r="I16" s="139">
        <v>0</v>
      </c>
      <c r="J16" s="35">
        <f t="shared" si="3"/>
        <v>0</v>
      </c>
      <c r="K16" s="196">
        <f t="shared" si="0"/>
        <v>0</v>
      </c>
      <c r="L16" s="37">
        <f t="shared" si="1"/>
        <v>0</v>
      </c>
      <c r="M16" s="45">
        <f t="shared" si="2"/>
        <v>0</v>
      </c>
    </row>
    <row r="17" spans="2:13" ht="21" customHeight="1" x14ac:dyDescent="0.25">
      <c r="B17">
        <v>625</v>
      </c>
      <c r="C17" t="s">
        <v>59</v>
      </c>
      <c r="D17" s="2">
        <v>-24000</v>
      </c>
      <c r="E17" s="2">
        <v>-21215.379310344822</v>
      </c>
      <c r="F17" s="2"/>
      <c r="G17" s="8" t="s">
        <v>79</v>
      </c>
      <c r="H17" s="187">
        <f>+H12</f>
        <v>-454255.55555555579</v>
      </c>
      <c r="I17" s="40">
        <f>+I12</f>
        <v>-396375.4367816092</v>
      </c>
      <c r="J17" s="46">
        <f t="shared" si="3"/>
        <v>0.17404427415921678</v>
      </c>
      <c r="K17" s="197">
        <f t="shared" si="0"/>
        <v>0.17052762588876866</v>
      </c>
      <c r="L17" s="43">
        <f t="shared" si="1"/>
        <v>57880.118773946597</v>
      </c>
      <c r="M17" s="44">
        <f t="shared" si="2"/>
        <v>0.12741752536886214</v>
      </c>
    </row>
    <row r="18" spans="2:13" ht="25.5" customHeight="1" x14ac:dyDescent="0.25">
      <c r="B18">
        <v>627</v>
      </c>
      <c r="C18" t="s">
        <v>60</v>
      </c>
      <c r="D18" s="2">
        <v>-208800</v>
      </c>
      <c r="E18" s="2">
        <v>-189672</v>
      </c>
      <c r="F18" s="2"/>
      <c r="G18" s="17" t="s">
        <v>77</v>
      </c>
      <c r="H18" s="189">
        <f>+H17+H11</f>
        <v>2155744.444444444</v>
      </c>
      <c r="I18" s="48">
        <f>+I17+I11</f>
        <v>1928030.5632183908</v>
      </c>
      <c r="J18" s="199">
        <f t="shared" si="3"/>
        <v>0.82595572584078314</v>
      </c>
      <c r="K18" s="79">
        <f t="shared" si="0"/>
        <v>0.82947237411123131</v>
      </c>
      <c r="L18" s="112">
        <f t="shared" si="1"/>
        <v>-227713.88122605323</v>
      </c>
      <c r="M18" s="113">
        <f t="shared" si="2"/>
        <v>-0.10563120401998173</v>
      </c>
    </row>
    <row r="19" spans="2:13" ht="25.5" customHeight="1" x14ac:dyDescent="0.25">
      <c r="B19">
        <v>628</v>
      </c>
      <c r="C19" t="s">
        <v>61</v>
      </c>
      <c r="D19" s="2">
        <v>-191416.66666666666</v>
      </c>
      <c r="E19" s="2">
        <v>-122941.94252873566</v>
      </c>
      <c r="F19" s="2"/>
      <c r="G19" s="96" t="s">
        <v>71</v>
      </c>
      <c r="H19" s="97">
        <v>0</v>
      </c>
      <c r="I19" s="204">
        <v>0</v>
      </c>
      <c r="J19" s="98">
        <f t="shared" si="3"/>
        <v>0</v>
      </c>
      <c r="K19" s="99">
        <f t="shared" si="0"/>
        <v>0</v>
      </c>
      <c r="L19" s="100">
        <f t="shared" si="1"/>
        <v>0</v>
      </c>
      <c r="M19" s="106">
        <f>IF(+I19+H19=0,0,IF(H19=0,+I19/I19,(+I19-H19)/H19))</f>
        <v>0</v>
      </c>
    </row>
    <row r="20" spans="2:13" ht="25.5" customHeight="1" x14ac:dyDescent="0.25">
      <c r="B20">
        <v>629</v>
      </c>
      <c r="C20" t="s">
        <v>62</v>
      </c>
      <c r="D20" s="2">
        <v>-12600</v>
      </c>
      <c r="E20" s="2">
        <v>-11554.724137931034</v>
      </c>
      <c r="F20" s="2"/>
      <c r="G20" s="6" t="s">
        <v>18</v>
      </c>
      <c r="H20" s="30">
        <f>+H21+H22</f>
        <v>0</v>
      </c>
      <c r="I20" s="205">
        <f>+I21+I22</f>
        <v>0</v>
      </c>
      <c r="J20" s="31">
        <f t="shared" si="3"/>
        <v>0</v>
      </c>
      <c r="K20" s="32">
        <f t="shared" si="0"/>
        <v>0</v>
      </c>
      <c r="L20" s="33">
        <f t="shared" si="1"/>
        <v>0</v>
      </c>
      <c r="M20" s="50">
        <f>IF(+I20+H20=0,0,IF(H20=0,+I20/I20,(+I20-H20)/H20))</f>
        <v>0</v>
      </c>
    </row>
    <row r="21" spans="2:13" x14ac:dyDescent="0.25">
      <c r="B21">
        <v>631</v>
      </c>
      <c r="C21" t="s">
        <v>63</v>
      </c>
      <c r="D21" s="2">
        <v>-49200</v>
      </c>
      <c r="E21" s="2">
        <v>-44187.827586206891</v>
      </c>
      <c r="F21" s="2"/>
      <c r="G21" s="4" t="s">
        <v>19</v>
      </c>
      <c r="H21" s="38">
        <v>0</v>
      </c>
      <c r="I21" s="139">
        <v>0</v>
      </c>
      <c r="J21" s="35">
        <f t="shared" si="3"/>
        <v>0</v>
      </c>
      <c r="K21" s="36">
        <f t="shared" si="0"/>
        <v>0</v>
      </c>
      <c r="L21" s="37">
        <f t="shared" si="1"/>
        <v>0</v>
      </c>
      <c r="M21" s="51">
        <f>IF(+I21+H21=0,0,IF(H21=0,+I21/I21,(+I21-H21)/H21))</f>
        <v>0</v>
      </c>
    </row>
    <row r="22" spans="2:13" ht="25.5" customHeight="1" x14ac:dyDescent="0.25">
      <c r="B22">
        <v>640</v>
      </c>
      <c r="C22" t="s">
        <v>64</v>
      </c>
      <c r="D22" s="2">
        <v>-1187428</v>
      </c>
      <c r="E22" s="2">
        <v>-1058389.937931034</v>
      </c>
      <c r="F22" s="2"/>
      <c r="G22" s="4" t="s">
        <v>20</v>
      </c>
      <c r="H22" s="38">
        <v>0</v>
      </c>
      <c r="I22" s="139">
        <v>0</v>
      </c>
      <c r="J22" s="35">
        <f t="shared" si="3"/>
        <v>0</v>
      </c>
      <c r="K22" s="36">
        <f t="shared" si="0"/>
        <v>0</v>
      </c>
      <c r="L22" s="37">
        <f t="shared" si="1"/>
        <v>0</v>
      </c>
      <c r="M22" s="51">
        <f>IF(+I22+H22=0,0,IF(H22=0,+I22/I22,(+I22-H22)/H22))</f>
        <v>0</v>
      </c>
    </row>
    <row r="23" spans="2:13" ht="25.5" customHeight="1" x14ac:dyDescent="0.25">
      <c r="B23">
        <v>642</v>
      </c>
      <c r="C23" t="s">
        <v>65</v>
      </c>
      <c r="D23" s="2">
        <v>-311208.95999999996</v>
      </c>
      <c r="E23" s="2">
        <v>-271622.7001379311</v>
      </c>
      <c r="F23" s="2"/>
      <c r="G23" s="6" t="s">
        <v>21</v>
      </c>
      <c r="H23" s="30">
        <f>+H24+H25+H26</f>
        <v>-1498636.96</v>
      </c>
      <c r="I23" s="205">
        <f>+I24+I25+I26</f>
        <v>-1330012.6380689652</v>
      </c>
      <c r="J23" s="52">
        <f t="shared" si="3"/>
        <v>0.57419040613026817</v>
      </c>
      <c r="K23" s="53">
        <f t="shared" si="0"/>
        <v>0.57219463298105633</v>
      </c>
      <c r="L23" s="33">
        <f t="shared" si="1"/>
        <v>168624.32193103479</v>
      </c>
      <c r="M23" s="54">
        <f t="shared" ref="M23:M38" si="4">IF(+H23+I23&lt;0,-IF(+I23+H23=0,0,IF(H23=0,+I23/I23,(+I23-H23)/H23)),IF(+I23+H23=0,0,IF(H23=0,+I23/I23,(+I23-H23)/H23)))</f>
        <v>0.11251845939461869</v>
      </c>
    </row>
    <row r="24" spans="2:13" x14ac:dyDescent="0.25">
      <c r="B24">
        <v>669</v>
      </c>
      <c r="C24" t="s">
        <v>66</v>
      </c>
      <c r="D24" s="2">
        <v>-52200</v>
      </c>
      <c r="E24" s="2">
        <v>-46146</v>
      </c>
      <c r="F24" s="2"/>
      <c r="G24" s="4" t="s">
        <v>22</v>
      </c>
      <c r="H24" s="38">
        <f>SUMIF('TD1'!B$10:B$1002,640,'TD1'!D$10:D$1002)</f>
        <v>-1187428</v>
      </c>
      <c r="I24" s="34">
        <f>SUMIF('TD1'!B$10:B$1002,640,'TD1'!E$10:E$1002)</f>
        <v>-1058389.937931034</v>
      </c>
      <c r="J24" s="35">
        <f t="shared" si="3"/>
        <v>0.45495325670498082</v>
      </c>
      <c r="K24" s="36">
        <f t="shared" si="0"/>
        <v>0.45533781014634878</v>
      </c>
      <c r="L24" s="37">
        <f t="shared" si="1"/>
        <v>129038.06206896598</v>
      </c>
      <c r="M24" s="45">
        <f t="shared" si="4"/>
        <v>0.10867022006299833</v>
      </c>
    </row>
    <row r="25" spans="2:13" x14ac:dyDescent="0.25">
      <c r="B25">
        <v>682</v>
      </c>
      <c r="C25" t="s">
        <v>67</v>
      </c>
      <c r="D25" s="2">
        <v>-10000</v>
      </c>
      <c r="E25" s="2">
        <v>-9092.241379310346</v>
      </c>
      <c r="F25" s="2"/>
      <c r="G25" s="4" t="s">
        <v>23</v>
      </c>
      <c r="H25" s="38">
        <f>SUMIF('TD1'!B$10:B$1002,642,'TD1'!D$10:D$1002)</f>
        <v>-311208.95999999996</v>
      </c>
      <c r="I25" s="34">
        <f>SUMIF('TD1'!B$10:B$1002,642,'TD1'!E$10:E$1002)</f>
        <v>-271622.7001379311</v>
      </c>
      <c r="J25" s="35">
        <f t="shared" si="3"/>
        <v>0.11923714942528735</v>
      </c>
      <c r="K25" s="36">
        <f t="shared" si="0"/>
        <v>0.11685682283470748</v>
      </c>
      <c r="L25" s="37">
        <f t="shared" si="1"/>
        <v>39586.259862068866</v>
      </c>
      <c r="M25" s="45">
        <f t="shared" si="4"/>
        <v>0.12720154285425739</v>
      </c>
    </row>
    <row r="26" spans="2:13" x14ac:dyDescent="0.25">
      <c r="B26">
        <v>694</v>
      </c>
      <c r="C26" t="s">
        <v>68</v>
      </c>
      <c r="D26" s="2">
        <v>-26100</v>
      </c>
      <c r="E26" s="2">
        <v>-22764</v>
      </c>
      <c r="F26" s="2"/>
      <c r="G26" s="4" t="s">
        <v>24</v>
      </c>
      <c r="H26" s="38">
        <v>0</v>
      </c>
      <c r="I26" s="139">
        <v>0</v>
      </c>
      <c r="J26" s="35">
        <f t="shared" si="3"/>
        <v>0</v>
      </c>
      <c r="K26" s="36">
        <f t="shared" si="0"/>
        <v>0</v>
      </c>
      <c r="L26" s="37">
        <f t="shared" si="1"/>
        <v>0</v>
      </c>
      <c r="M26" s="45">
        <f t="shared" si="4"/>
        <v>0</v>
      </c>
    </row>
    <row r="27" spans="2:13" x14ac:dyDescent="0.25">
      <c r="B27">
        <v>700</v>
      </c>
      <c r="C27" t="s">
        <v>69</v>
      </c>
      <c r="D27" s="2">
        <v>2610000</v>
      </c>
      <c r="E27" s="2">
        <v>2324406</v>
      </c>
      <c r="F27" s="2"/>
      <c r="G27" s="6" t="s">
        <v>25</v>
      </c>
      <c r="H27" s="30">
        <f>SUM(H28:H31)</f>
        <v>-594016.66666666663</v>
      </c>
      <c r="I27" s="205">
        <f>SUM(I28:I31)</f>
        <v>-487944.08045977016</v>
      </c>
      <c r="J27" s="31">
        <f t="shared" si="3"/>
        <v>0.22759259259259257</v>
      </c>
      <c r="K27" s="32">
        <f t="shared" si="0"/>
        <v>0.20992205340193157</v>
      </c>
      <c r="L27" s="33">
        <f t="shared" si="1"/>
        <v>106072.58620689646</v>
      </c>
      <c r="M27" s="39">
        <f t="shared" si="4"/>
        <v>0.17856836711690996</v>
      </c>
    </row>
    <row r="28" spans="2:13" x14ac:dyDescent="0.25">
      <c r="B28" t="s">
        <v>0</v>
      </c>
      <c r="D28" s="2">
        <v>890.81777777755633</v>
      </c>
      <c r="E28" s="2">
        <v>54835.603310345672</v>
      </c>
      <c r="F28" s="2"/>
      <c r="G28" s="4" t="s">
        <v>26</v>
      </c>
      <c r="H28" s="202">
        <f>SUMIF('TD1'!B$10:B$1002,621,'TD1'!D$10:D$1002)+SUMIF('TD1'!B$10:B$1002,622,'TD1'!D$10:D$1002)+SUMIF('TD1'!B$10:B$1002,623,'TD1'!D$10:D$1002)+SUMIF('TD1'!B$10:B$1002,624,'TD1'!D$10:D$1002)+SUMIF('TD1'!B$10:B$1002,625,'TD1'!D$10:D$1002)+SUMIF('TD1'!B$10:B$1002,626,'TD1'!D$10:D$1002)++SUMIF('TD1'!B$10:B$1002,627,'TD1'!D$10:D$1002)+SUMIF('TD1'!B$10:B$1002,628,'TD1'!D$10:D$1002)+SUMIF('TD1'!B$10:B$1002,629,'TD1'!D$10:D$1002)</f>
        <v>-518716.66666666663</v>
      </c>
      <c r="I28" s="34">
        <f>SUMIF('TD1'!B$10:B$1002,621,'TD1'!E$10:E$1002)+SUMIF('TD1'!B$10:B$1002,622,'TD1'!E$10:E$1002)+SUMIF('TD1'!B$10:B$1002,623,'TD1'!E$10:E$1002)+SUMIF('TD1'!B$10:B$1002,624,'TD1'!E$10:E$1002)+SUMIF('TD1'!B$10:B$1002,625,'TD1'!E$10:E$1002)+SUMIF('TD1'!B$10:B$1002,626,'TD1'!E$10:E$1002)+SUMIF('TD1'!B$10:B$1002,627,'TD1'!E$10:E$1002)+SUMIF('TD1'!B$10:B$1002,628,'TD1'!E$10:E$1002)+SUMIF('TD1'!B$10:B$1002,629,'TD1'!E$10:E$1002)</f>
        <v>-420992.25287356327</v>
      </c>
      <c r="J28" s="35">
        <f t="shared" si="3"/>
        <v>0.19874201787994891</v>
      </c>
      <c r="K28" s="36">
        <f t="shared" si="0"/>
        <v>0.18111820950107824</v>
      </c>
      <c r="L28" s="37">
        <f t="shared" si="1"/>
        <v>97724.413793103362</v>
      </c>
      <c r="M28" s="45">
        <f t="shared" si="4"/>
        <v>0.18839651793163262</v>
      </c>
    </row>
    <row r="29" spans="2:13" x14ac:dyDescent="0.25">
      <c r="F29" s="2"/>
      <c r="G29" s="4" t="s">
        <v>27</v>
      </c>
      <c r="H29" s="38">
        <f>SUMIF('TD1'!B$10:B$1002,631,'TD1'!D$10:D$1002)</f>
        <v>-49200</v>
      </c>
      <c r="I29" s="34">
        <f>SUMIF('TD1'!B$10:B$1002,631,'TD1'!E$10:E$1002)</f>
        <v>-44187.827586206891</v>
      </c>
      <c r="J29" s="35">
        <f t="shared" si="3"/>
        <v>1.8850574712643679E-2</v>
      </c>
      <c r="K29" s="36">
        <f t="shared" si="0"/>
        <v>1.9010374085339177E-2</v>
      </c>
      <c r="L29" s="37">
        <f t="shared" si="1"/>
        <v>5012.1724137931087</v>
      </c>
      <c r="M29" s="45">
        <f t="shared" si="4"/>
        <v>0.10187342304457538</v>
      </c>
    </row>
    <row r="30" spans="2:13" ht="25.5" x14ac:dyDescent="0.25">
      <c r="F30" s="2"/>
      <c r="G30" s="4" t="s">
        <v>28</v>
      </c>
      <c r="H30" s="38">
        <f>SUMIF('TD1'!B$10:B$1002,694,'TD1'!D$10:D$1002)</f>
        <v>-26100</v>
      </c>
      <c r="I30" s="34">
        <f>SUMIF('TD1'!B$10:B$1002,694,'TD1'!E$10:E$1002)</f>
        <v>-22764</v>
      </c>
      <c r="J30" s="35">
        <f t="shared" si="3"/>
        <v>0.01</v>
      </c>
      <c r="K30" s="36">
        <f t="shared" si="0"/>
        <v>9.793469815514157E-3</v>
      </c>
      <c r="L30" s="37">
        <f t="shared" si="1"/>
        <v>3336</v>
      </c>
      <c r="M30" s="45">
        <f t="shared" si="4"/>
        <v>0.12781609195402299</v>
      </c>
    </row>
    <row r="31" spans="2:13" x14ac:dyDescent="0.25">
      <c r="G31" s="4" t="s">
        <v>29</v>
      </c>
      <c r="H31" s="38">
        <v>0</v>
      </c>
      <c r="I31" s="139">
        <v>0</v>
      </c>
      <c r="J31" s="35">
        <f t="shared" si="3"/>
        <v>0</v>
      </c>
      <c r="K31" s="36">
        <f t="shared" si="0"/>
        <v>0</v>
      </c>
      <c r="L31" s="37">
        <f t="shared" si="1"/>
        <v>0</v>
      </c>
      <c r="M31" s="45">
        <f t="shared" si="4"/>
        <v>0</v>
      </c>
    </row>
    <row r="32" spans="2:13" x14ac:dyDescent="0.25">
      <c r="G32" s="6" t="s">
        <v>30</v>
      </c>
      <c r="H32" s="30">
        <f>SUMIF('TD1'!B$10:B$1002,682,'TD1'!D$10:D$1002)</f>
        <v>-10000</v>
      </c>
      <c r="I32" s="205">
        <f>SUMIF('TD1'!B$10:B$1002,682,'TD1'!E$10:E$1002)</f>
        <v>-9092.241379310346</v>
      </c>
      <c r="J32" s="31">
        <f t="shared" si="3"/>
        <v>3.8314176245210726E-3</v>
      </c>
      <c r="K32" s="32">
        <f t="shared" si="0"/>
        <v>3.911640814603966E-3</v>
      </c>
      <c r="L32" s="33">
        <f t="shared" si="1"/>
        <v>907.75862068965398</v>
      </c>
      <c r="M32" s="39">
        <f t="shared" si="4"/>
        <v>9.0775862068965402E-2</v>
      </c>
    </row>
    <row r="33" spans="7:13" ht="26.25" customHeight="1" x14ac:dyDescent="0.25">
      <c r="G33" s="6" t="s">
        <v>31</v>
      </c>
      <c r="H33" s="30">
        <v>0</v>
      </c>
      <c r="I33" s="205">
        <v>0</v>
      </c>
      <c r="J33" s="31">
        <f t="shared" si="3"/>
        <v>0</v>
      </c>
      <c r="K33" s="32">
        <f t="shared" si="0"/>
        <v>0</v>
      </c>
      <c r="L33" s="33">
        <f t="shared" si="1"/>
        <v>0</v>
      </c>
      <c r="M33" s="39">
        <f t="shared" si="4"/>
        <v>0</v>
      </c>
    </row>
    <row r="34" spans="7:13" x14ac:dyDescent="0.25">
      <c r="G34" s="6" t="s">
        <v>32</v>
      </c>
      <c r="H34" s="30">
        <v>0</v>
      </c>
      <c r="I34" s="205">
        <v>0</v>
      </c>
      <c r="J34" s="31">
        <f t="shared" si="3"/>
        <v>0</v>
      </c>
      <c r="K34" s="32">
        <f t="shared" si="0"/>
        <v>0</v>
      </c>
      <c r="L34" s="33">
        <f t="shared" si="1"/>
        <v>0</v>
      </c>
      <c r="M34" s="39">
        <f t="shared" si="4"/>
        <v>0</v>
      </c>
    </row>
    <row r="35" spans="7:13" ht="24" customHeight="1" x14ac:dyDescent="0.25">
      <c r="G35" s="6" t="s">
        <v>33</v>
      </c>
      <c r="H35" s="30">
        <f>+H36+H37</f>
        <v>0</v>
      </c>
      <c r="I35" s="205">
        <f>+I36+I37</f>
        <v>0</v>
      </c>
      <c r="J35" s="31">
        <f t="shared" si="3"/>
        <v>0</v>
      </c>
      <c r="K35" s="32">
        <f t="shared" si="0"/>
        <v>0</v>
      </c>
      <c r="L35" s="33">
        <f t="shared" si="1"/>
        <v>0</v>
      </c>
      <c r="M35" s="39">
        <f t="shared" si="4"/>
        <v>0</v>
      </c>
    </row>
    <row r="36" spans="7:13" x14ac:dyDescent="0.25">
      <c r="G36" s="4" t="s">
        <v>34</v>
      </c>
      <c r="H36" s="38">
        <v>0</v>
      </c>
      <c r="I36" s="139">
        <v>0</v>
      </c>
      <c r="J36" s="35">
        <f t="shared" si="3"/>
        <v>0</v>
      </c>
      <c r="K36" s="36">
        <f t="shared" si="0"/>
        <v>0</v>
      </c>
      <c r="L36" s="37">
        <f t="shared" si="1"/>
        <v>0</v>
      </c>
      <c r="M36" s="45">
        <f t="shared" si="4"/>
        <v>0</v>
      </c>
    </row>
    <row r="37" spans="7:13" x14ac:dyDescent="0.25">
      <c r="G37" s="4" t="s">
        <v>35</v>
      </c>
      <c r="H37" s="38">
        <v>0</v>
      </c>
      <c r="I37" s="206">
        <v>0</v>
      </c>
      <c r="J37" s="35">
        <f t="shared" si="3"/>
        <v>0</v>
      </c>
      <c r="K37" s="36">
        <f t="shared" si="0"/>
        <v>0</v>
      </c>
      <c r="L37" s="37">
        <f t="shared" si="1"/>
        <v>0</v>
      </c>
      <c r="M37" s="45">
        <f t="shared" si="4"/>
        <v>0</v>
      </c>
    </row>
    <row r="38" spans="7:13" ht="18" customHeight="1" x14ac:dyDescent="0.25">
      <c r="G38" s="9" t="s">
        <v>81</v>
      </c>
      <c r="H38" s="55">
        <f>+H33+H32+H27+H23+H20+H19</f>
        <v>-2102653.6266666665</v>
      </c>
      <c r="I38" s="55">
        <f>+I33+I32+I27+I23+I20+I19</f>
        <v>-1827048.9599080456</v>
      </c>
      <c r="J38" s="56">
        <f t="shared" si="3"/>
        <v>0.80561441634738185</v>
      </c>
      <c r="K38" s="57">
        <f t="shared" si="0"/>
        <v>0.78602832719759186</v>
      </c>
      <c r="L38" s="58">
        <f t="shared" si="1"/>
        <v>275604.66675862088</v>
      </c>
      <c r="M38" s="59">
        <f t="shared" si="4"/>
        <v>0.13107468736804576</v>
      </c>
    </row>
    <row r="39" spans="7:13" x14ac:dyDescent="0.25">
      <c r="G39" s="4"/>
      <c r="H39" s="38"/>
      <c r="I39" s="38"/>
      <c r="J39" s="35"/>
      <c r="K39" s="36"/>
      <c r="L39" s="37"/>
      <c r="M39" s="45"/>
    </row>
    <row r="40" spans="7:13" x14ac:dyDescent="0.25">
      <c r="G40" s="12" t="s">
        <v>73</v>
      </c>
      <c r="H40" s="74">
        <f>+H18+H38</f>
        <v>53090.817777777556</v>
      </c>
      <c r="I40" s="209">
        <f>+I18+I38</f>
        <v>100981.60331034521</v>
      </c>
      <c r="J40" s="73">
        <f t="shared" si="3"/>
        <v>2.0341309493401363E-2</v>
      </c>
      <c r="K40" s="75">
        <f t="shared" ref="K40:K60" si="5">IF(+I40=0,0,IF(+I40&lt;0,+-I40/$I$7,+I40/$I$7))</f>
        <v>4.3444046913639532E-2</v>
      </c>
      <c r="L40" s="60">
        <f t="shared" ref="L40:L60" si="6">+I40-H40</f>
        <v>47890.78553256765</v>
      </c>
      <c r="M40" s="76">
        <f>IF(+H40+I40&lt;0,-IF(+I40+H40=0,0,IF(H40=0,+I40/I40,(+I40-H40)/H40)),IF(+I40+H40=0,0,IF(H40=0,+I40/I40,(+I40-H40)/H40)))</f>
        <v>0.9020540187010172</v>
      </c>
    </row>
    <row r="41" spans="7:13" x14ac:dyDescent="0.25">
      <c r="G41" s="6" t="s">
        <v>36</v>
      </c>
      <c r="H41" s="30">
        <f>+H42+H43</f>
        <v>0</v>
      </c>
      <c r="I41" s="205">
        <f>+I42+I43</f>
        <v>0</v>
      </c>
      <c r="J41" s="31">
        <f t="shared" si="3"/>
        <v>0</v>
      </c>
      <c r="K41" s="32">
        <f t="shared" si="5"/>
        <v>0</v>
      </c>
      <c r="L41" s="33">
        <f t="shared" si="6"/>
        <v>0</v>
      </c>
      <c r="M41" s="50">
        <f>IF(+I41+H41=0,0,IF(H41=0,+I41/I41,(+I41-H41)/H41))</f>
        <v>0</v>
      </c>
    </row>
    <row r="42" spans="7:13" x14ac:dyDescent="0.25">
      <c r="G42" s="4" t="s">
        <v>37</v>
      </c>
      <c r="H42" s="38">
        <v>0</v>
      </c>
      <c r="I42" s="139">
        <v>0</v>
      </c>
      <c r="J42" s="35">
        <f t="shared" si="3"/>
        <v>0</v>
      </c>
      <c r="K42" s="36">
        <f t="shared" si="5"/>
        <v>0</v>
      </c>
      <c r="L42" s="37">
        <f t="shared" si="6"/>
        <v>0</v>
      </c>
      <c r="M42" s="51">
        <f>IF(+I42+H42=0,0,IF(H42=0,+I42/I42,(+I42-H42)/H42))</f>
        <v>0</v>
      </c>
    </row>
    <row r="43" spans="7:13" x14ac:dyDescent="0.25">
      <c r="G43" s="4" t="s">
        <v>38</v>
      </c>
      <c r="H43" s="38">
        <v>0</v>
      </c>
      <c r="I43" s="139">
        <v>0</v>
      </c>
      <c r="J43" s="35">
        <f t="shared" si="3"/>
        <v>0</v>
      </c>
      <c r="K43" s="36">
        <f t="shared" si="5"/>
        <v>0</v>
      </c>
      <c r="L43" s="37">
        <f t="shared" si="6"/>
        <v>0</v>
      </c>
      <c r="M43" s="51">
        <f>IF(+I43+H43=0,0,IF(H43=0,+I43/I43,(+I43-H43)/H43))</f>
        <v>0</v>
      </c>
    </row>
    <row r="44" spans="7:13" x14ac:dyDescent="0.25">
      <c r="G44" s="6" t="s">
        <v>39</v>
      </c>
      <c r="H44" s="30">
        <f>+H45+H46+H47</f>
        <v>-52200</v>
      </c>
      <c r="I44" s="205">
        <f>+I45+I46+I47</f>
        <v>-46146</v>
      </c>
      <c r="J44" s="31">
        <f t="shared" si="3"/>
        <v>0.02</v>
      </c>
      <c r="K44" s="53">
        <f t="shared" si="5"/>
        <v>1.9852814009256557E-2</v>
      </c>
      <c r="L44" s="33">
        <f t="shared" si="6"/>
        <v>6054</v>
      </c>
      <c r="M44" s="54">
        <f t="shared" ref="M44:M60" si="7">IF(+H44+I44&lt;0,-IF(+I44+H44=0,0,IF(H44=0,+I44/I44,(+I44-H44)/H44)),IF(+I44+H44=0,0,IF(H44=0,+I44/I44,(+I44-H44)/H44)))</f>
        <v>0.11597701149425288</v>
      </c>
    </row>
    <row r="45" spans="7:13" x14ac:dyDescent="0.25">
      <c r="G45" s="4" t="s">
        <v>40</v>
      </c>
      <c r="H45" s="38">
        <v>0</v>
      </c>
      <c r="I45" s="139">
        <v>0</v>
      </c>
      <c r="J45" s="35">
        <f t="shared" si="3"/>
        <v>0</v>
      </c>
      <c r="K45" s="36">
        <f t="shared" si="5"/>
        <v>0</v>
      </c>
      <c r="L45" s="37">
        <f t="shared" si="6"/>
        <v>0</v>
      </c>
      <c r="M45" s="45">
        <f t="shared" si="7"/>
        <v>0</v>
      </c>
    </row>
    <row r="46" spans="7:13" x14ac:dyDescent="0.25">
      <c r="G46" s="4" t="s">
        <v>41</v>
      </c>
      <c r="H46" s="38">
        <f>SUMIF('TD1'!B$10:B$1002,669,'TD1'!D$10:D$1002)</f>
        <v>-52200</v>
      </c>
      <c r="I46" s="34">
        <f>SUMIF('TD1'!B$10:B$1002,669,'TD1'!E$10:E$1002)</f>
        <v>-46146</v>
      </c>
      <c r="J46" s="35">
        <f t="shared" si="3"/>
        <v>0.02</v>
      </c>
      <c r="K46" s="36">
        <f t="shared" si="5"/>
        <v>1.9852814009256557E-2</v>
      </c>
      <c r="L46" s="37">
        <f t="shared" si="6"/>
        <v>6054</v>
      </c>
      <c r="M46" s="45">
        <f t="shared" si="7"/>
        <v>0.11597701149425288</v>
      </c>
    </row>
    <row r="47" spans="7:13" x14ac:dyDescent="0.25">
      <c r="G47" s="4" t="s">
        <v>42</v>
      </c>
      <c r="H47" s="38">
        <v>0</v>
      </c>
      <c r="I47" s="139">
        <v>0</v>
      </c>
      <c r="J47" s="35">
        <f t="shared" si="3"/>
        <v>0</v>
      </c>
      <c r="K47" s="36">
        <f t="shared" si="5"/>
        <v>0</v>
      </c>
      <c r="L47" s="37">
        <f t="shared" si="6"/>
        <v>0</v>
      </c>
      <c r="M47" s="45">
        <f t="shared" si="7"/>
        <v>0</v>
      </c>
    </row>
    <row r="48" spans="7:13" ht="24.75" customHeight="1" x14ac:dyDescent="0.25">
      <c r="G48" s="6" t="s">
        <v>43</v>
      </c>
      <c r="H48" s="30">
        <v>0</v>
      </c>
      <c r="I48" s="205">
        <v>0</v>
      </c>
      <c r="J48" s="31">
        <f t="shared" si="3"/>
        <v>0</v>
      </c>
      <c r="K48" s="32">
        <f t="shared" si="5"/>
        <v>0</v>
      </c>
      <c r="L48" s="33">
        <f t="shared" si="6"/>
        <v>0</v>
      </c>
      <c r="M48" s="39">
        <f t="shared" si="7"/>
        <v>0</v>
      </c>
    </row>
    <row r="49" spans="7:13" x14ac:dyDescent="0.25">
      <c r="G49" s="4" t="s">
        <v>44</v>
      </c>
      <c r="H49" s="38">
        <v>0</v>
      </c>
      <c r="I49" s="139">
        <v>0</v>
      </c>
      <c r="J49" s="35">
        <f t="shared" si="3"/>
        <v>0</v>
      </c>
      <c r="K49" s="36">
        <f t="shared" si="5"/>
        <v>0</v>
      </c>
      <c r="L49" s="37">
        <f t="shared" si="6"/>
        <v>0</v>
      </c>
      <c r="M49" s="45">
        <f t="shared" si="7"/>
        <v>0</v>
      </c>
    </row>
    <row r="50" spans="7:13" ht="25.5" x14ac:dyDescent="0.25">
      <c r="G50" s="4" t="s">
        <v>45</v>
      </c>
      <c r="H50" s="38">
        <v>0</v>
      </c>
      <c r="I50" s="139">
        <v>0</v>
      </c>
      <c r="J50" s="35">
        <f t="shared" si="3"/>
        <v>0</v>
      </c>
      <c r="K50" s="36">
        <f t="shared" si="5"/>
        <v>0</v>
      </c>
      <c r="L50" s="37">
        <f t="shared" si="6"/>
        <v>0</v>
      </c>
      <c r="M50" s="45">
        <f t="shared" si="7"/>
        <v>0</v>
      </c>
    </row>
    <row r="51" spans="7:13" x14ac:dyDescent="0.25">
      <c r="G51" s="6" t="s">
        <v>46</v>
      </c>
      <c r="H51" s="61">
        <v>0</v>
      </c>
      <c r="I51" s="210">
        <v>0</v>
      </c>
      <c r="J51" s="62">
        <f t="shared" si="3"/>
        <v>0</v>
      </c>
      <c r="K51" s="63">
        <f t="shared" si="5"/>
        <v>0</v>
      </c>
      <c r="L51" s="64">
        <f t="shared" si="6"/>
        <v>0</v>
      </c>
      <c r="M51" s="62">
        <f t="shared" si="7"/>
        <v>0</v>
      </c>
    </row>
    <row r="52" spans="7:13" ht="25.5" x14ac:dyDescent="0.25">
      <c r="G52" s="6" t="s">
        <v>47</v>
      </c>
      <c r="H52" s="61">
        <v>0</v>
      </c>
      <c r="I52" s="210">
        <v>0</v>
      </c>
      <c r="J52" s="62">
        <f t="shared" si="3"/>
        <v>0</v>
      </c>
      <c r="K52" s="63">
        <f t="shared" si="5"/>
        <v>0</v>
      </c>
      <c r="L52" s="64">
        <f t="shared" si="6"/>
        <v>0</v>
      </c>
      <c r="M52" s="62">
        <f t="shared" si="7"/>
        <v>0</v>
      </c>
    </row>
    <row r="53" spans="7:13" x14ac:dyDescent="0.25">
      <c r="G53" s="4" t="s">
        <v>34</v>
      </c>
      <c r="H53" s="38">
        <v>0</v>
      </c>
      <c r="I53" s="139">
        <v>0</v>
      </c>
      <c r="J53" s="35">
        <f t="shared" si="3"/>
        <v>0</v>
      </c>
      <c r="K53" s="36">
        <f t="shared" si="5"/>
        <v>0</v>
      </c>
      <c r="L53" s="37">
        <f t="shared" si="6"/>
        <v>0</v>
      </c>
      <c r="M53" s="45">
        <f t="shared" si="7"/>
        <v>0</v>
      </c>
    </row>
    <row r="54" spans="7:13" x14ac:dyDescent="0.25">
      <c r="G54" s="4" t="s">
        <v>35</v>
      </c>
      <c r="H54" s="38">
        <v>0</v>
      </c>
      <c r="I54" s="139">
        <v>0</v>
      </c>
      <c r="J54" s="35">
        <f t="shared" si="3"/>
        <v>0</v>
      </c>
      <c r="K54" s="36">
        <f t="shared" si="5"/>
        <v>0</v>
      </c>
      <c r="L54" s="37">
        <f t="shared" si="6"/>
        <v>0</v>
      </c>
      <c r="M54" s="45">
        <f t="shared" si="7"/>
        <v>0</v>
      </c>
    </row>
    <row r="55" spans="7:13" x14ac:dyDescent="0.25">
      <c r="G55" s="10" t="s">
        <v>82</v>
      </c>
      <c r="H55" s="207">
        <f>+H52+H51+H48+H44+H41</f>
        <v>-52200</v>
      </c>
      <c r="I55" s="65">
        <f>+I52+I51+I48+I44+I41</f>
        <v>-46146</v>
      </c>
      <c r="J55" s="56">
        <f t="shared" si="3"/>
        <v>0.02</v>
      </c>
      <c r="K55" s="57">
        <f t="shared" si="5"/>
        <v>1.9852814009256557E-2</v>
      </c>
      <c r="L55" s="58">
        <f t="shared" si="6"/>
        <v>6054</v>
      </c>
      <c r="M55" s="59">
        <f t="shared" si="7"/>
        <v>0.11597701149425288</v>
      </c>
    </row>
    <row r="56" spans="7:13" x14ac:dyDescent="0.25">
      <c r="G56" s="12" t="s">
        <v>76</v>
      </c>
      <c r="H56" s="208">
        <f>+H55+H40</f>
        <v>890.81777777755633</v>
      </c>
      <c r="I56" s="209">
        <f>+I55+I40</f>
        <v>54835.603310345206</v>
      </c>
      <c r="J56" s="73">
        <f t="shared" si="3"/>
        <v>3.4130949340136255E-4</v>
      </c>
      <c r="K56" s="75">
        <f t="shared" si="5"/>
        <v>2.3591232904382971E-2</v>
      </c>
      <c r="L56" s="60">
        <f t="shared" si="6"/>
        <v>53944.78553256765</v>
      </c>
      <c r="M56" s="76">
        <f t="shared" si="7"/>
        <v>60.556476170862922</v>
      </c>
    </row>
    <row r="57" spans="7:13" x14ac:dyDescent="0.25">
      <c r="G57" s="14" t="s">
        <v>48</v>
      </c>
      <c r="H57" s="66">
        <v>0</v>
      </c>
      <c r="I57" s="139">
        <v>0</v>
      </c>
      <c r="J57" s="35">
        <f t="shared" si="3"/>
        <v>0</v>
      </c>
      <c r="K57" s="36">
        <f t="shared" si="5"/>
        <v>0</v>
      </c>
      <c r="L57" s="37">
        <f t="shared" si="6"/>
        <v>0</v>
      </c>
      <c r="M57" s="45">
        <f t="shared" si="7"/>
        <v>0</v>
      </c>
    </row>
    <row r="58" spans="7:13" ht="33.75" customHeight="1" x14ac:dyDescent="0.25">
      <c r="G58" s="11" t="s">
        <v>75</v>
      </c>
      <c r="H58" s="67">
        <f>+H56+H57</f>
        <v>890.81777777755633</v>
      </c>
      <c r="I58" s="211">
        <f>+I56+I57</f>
        <v>54835.603310345206</v>
      </c>
      <c r="J58" s="68">
        <f t="shared" si="3"/>
        <v>3.4130949340136255E-4</v>
      </c>
      <c r="K58" s="69">
        <f t="shared" si="5"/>
        <v>2.3591232904382971E-2</v>
      </c>
      <c r="L58" s="70">
        <f t="shared" si="6"/>
        <v>53944.78553256765</v>
      </c>
      <c r="M58" s="71">
        <f t="shared" si="7"/>
        <v>60.556476170862922</v>
      </c>
    </row>
    <row r="59" spans="7:13" ht="25.5" x14ac:dyDescent="0.25">
      <c r="G59" s="14" t="s">
        <v>49</v>
      </c>
      <c r="H59" s="38">
        <v>0</v>
      </c>
      <c r="I59" s="139">
        <v>0</v>
      </c>
      <c r="J59" s="35">
        <f t="shared" si="3"/>
        <v>0</v>
      </c>
      <c r="K59" s="36">
        <f t="shared" si="5"/>
        <v>0</v>
      </c>
      <c r="L59" s="37">
        <f t="shared" si="6"/>
        <v>0</v>
      </c>
      <c r="M59" s="45">
        <f t="shared" si="7"/>
        <v>0</v>
      </c>
    </row>
    <row r="60" spans="7:13" x14ac:dyDescent="0.25">
      <c r="G60" s="7" t="s">
        <v>74</v>
      </c>
      <c r="H60" s="72">
        <f>+H58+H59</f>
        <v>890.81777777755633</v>
      </c>
      <c r="I60" s="209">
        <f>+I58+I59</f>
        <v>54835.603310345206</v>
      </c>
      <c r="J60" s="73">
        <f t="shared" si="3"/>
        <v>3.4130949340136255E-4</v>
      </c>
      <c r="K60" s="75">
        <f t="shared" si="5"/>
        <v>2.3591232904382971E-2</v>
      </c>
      <c r="L60" s="60">
        <f t="shared" si="6"/>
        <v>53944.78553256765</v>
      </c>
      <c r="M60" s="76">
        <f t="shared" si="7"/>
        <v>60.556476170862922</v>
      </c>
    </row>
    <row r="62" spans="7:13" x14ac:dyDescent="0.25">
      <c r="H62" s="77"/>
      <c r="I62" s="77"/>
    </row>
    <row r="63" spans="7:13" x14ac:dyDescent="0.25">
      <c r="G63" s="81" t="s">
        <v>87</v>
      </c>
      <c r="H63" s="82">
        <f>+GETPIVOTDATA(" Importe_PR",$B$11)-H60</f>
        <v>0</v>
      </c>
      <c r="I63" s="82">
        <f>+GETPIVOTDATA(" Importe_RE",$B$11)-I60</f>
        <v>4.6566128730773926E-10</v>
      </c>
      <c r="J63" s="83"/>
    </row>
    <row r="67" spans="7:13" x14ac:dyDescent="0.25">
      <c r="G67" s="15" t="s">
        <v>89</v>
      </c>
      <c r="H67" s="20"/>
      <c r="I67" s="20"/>
      <c r="J67" s="20"/>
      <c r="K67" s="20"/>
      <c r="L67" s="20"/>
      <c r="M67" s="21"/>
    </row>
    <row r="68" spans="7:13" ht="24" x14ac:dyDescent="0.25">
      <c r="G68" s="16"/>
      <c r="H68" s="212" t="s">
        <v>80</v>
      </c>
      <c r="I68" s="24" t="s">
        <v>84</v>
      </c>
      <c r="J68" s="23" t="s">
        <v>8</v>
      </c>
      <c r="K68" s="25" t="s">
        <v>8</v>
      </c>
      <c r="L68" s="78" t="s">
        <v>85</v>
      </c>
      <c r="M68" s="78" t="s">
        <v>86</v>
      </c>
    </row>
    <row r="69" spans="7:13" x14ac:dyDescent="0.25">
      <c r="G69" s="3"/>
      <c r="H69" s="26"/>
      <c r="I69" s="129"/>
      <c r="J69" s="27"/>
      <c r="K69" s="28"/>
      <c r="L69" s="29"/>
      <c r="M69" s="27"/>
    </row>
    <row r="70" spans="7:13" x14ac:dyDescent="0.25">
      <c r="G70" s="6" t="s">
        <v>9</v>
      </c>
      <c r="H70" s="30">
        <f>+H7</f>
        <v>2610000</v>
      </c>
      <c r="I70" s="205">
        <f>+I7</f>
        <v>2324406</v>
      </c>
      <c r="J70" s="31">
        <f t="shared" ref="J70:M70" si="8">+J7</f>
        <v>1</v>
      </c>
      <c r="K70" s="32">
        <f t="shared" si="8"/>
        <v>1</v>
      </c>
      <c r="L70" s="33">
        <f t="shared" si="8"/>
        <v>-285594</v>
      </c>
      <c r="M70" s="31">
        <f t="shared" si="8"/>
        <v>-0.10942298850574712</v>
      </c>
    </row>
    <row r="71" spans="7:13" hidden="1" x14ac:dyDescent="0.25">
      <c r="G71" s="4" t="s">
        <v>11</v>
      </c>
      <c r="H71" s="202">
        <f t="shared" ref="H71:M71" si="9">+H8</f>
        <v>2610000</v>
      </c>
      <c r="I71" s="34">
        <f t="shared" ref="I71:I101" si="10">+I8</f>
        <v>2324406</v>
      </c>
      <c r="J71" s="35">
        <f t="shared" si="9"/>
        <v>1</v>
      </c>
      <c r="K71" s="36">
        <f t="shared" si="9"/>
        <v>1</v>
      </c>
      <c r="L71" s="37">
        <f t="shared" si="9"/>
        <v>-285594</v>
      </c>
      <c r="M71" s="35">
        <f t="shared" si="9"/>
        <v>-0.10942298850574712</v>
      </c>
    </row>
    <row r="72" spans="7:13" hidden="1" x14ac:dyDescent="0.25">
      <c r="G72" s="4" t="s">
        <v>12</v>
      </c>
      <c r="H72" s="38">
        <f t="shared" ref="H72:M72" si="11">+H9</f>
        <v>0</v>
      </c>
      <c r="I72" s="139">
        <f t="shared" si="10"/>
        <v>0</v>
      </c>
      <c r="J72" s="35" t="str">
        <f t="shared" si="11"/>
        <v/>
      </c>
      <c r="K72" s="36">
        <f t="shared" si="11"/>
        <v>0</v>
      </c>
      <c r="L72" s="37">
        <f t="shared" si="11"/>
        <v>0</v>
      </c>
      <c r="M72" s="35">
        <f t="shared" si="11"/>
        <v>0</v>
      </c>
    </row>
    <row r="73" spans="7:13" ht="25.5" x14ac:dyDescent="0.25">
      <c r="G73" s="6" t="s">
        <v>13</v>
      </c>
      <c r="H73" s="30">
        <f t="shared" ref="H73:M73" si="12">+H10</f>
        <v>0</v>
      </c>
      <c r="I73" s="205">
        <f t="shared" si="10"/>
        <v>0</v>
      </c>
      <c r="J73" s="31">
        <f t="shared" si="12"/>
        <v>0</v>
      </c>
      <c r="K73" s="32">
        <f t="shared" si="12"/>
        <v>0</v>
      </c>
      <c r="L73" s="33">
        <f t="shared" si="12"/>
        <v>0</v>
      </c>
      <c r="M73" s="39">
        <f t="shared" si="12"/>
        <v>0</v>
      </c>
    </row>
    <row r="74" spans="7:13" x14ac:dyDescent="0.25">
      <c r="G74" s="8" t="s">
        <v>78</v>
      </c>
      <c r="H74" s="187">
        <f t="shared" ref="H74:M74" si="13">+H11</f>
        <v>2610000</v>
      </c>
      <c r="I74" s="40">
        <f t="shared" si="10"/>
        <v>2324406</v>
      </c>
      <c r="J74" s="41">
        <f t="shared" si="13"/>
        <v>1</v>
      </c>
      <c r="K74" s="42">
        <f t="shared" si="13"/>
        <v>1</v>
      </c>
      <c r="L74" s="43">
        <f t="shared" si="13"/>
        <v>-285594</v>
      </c>
      <c r="M74" s="44">
        <f t="shared" si="13"/>
        <v>-0.10942298850574712</v>
      </c>
    </row>
    <row r="75" spans="7:13" x14ac:dyDescent="0.25">
      <c r="G75" s="6" t="s">
        <v>70</v>
      </c>
      <c r="H75" s="30">
        <f t="shared" ref="H75:M75" si="14">+H12</f>
        <v>-454255.55555555579</v>
      </c>
      <c r="I75" s="205">
        <f t="shared" si="10"/>
        <v>-396375.4367816092</v>
      </c>
      <c r="J75" s="31">
        <f t="shared" si="14"/>
        <v>0.17404427415921678</v>
      </c>
      <c r="K75" s="32">
        <f t="shared" si="14"/>
        <v>0.17052762588876866</v>
      </c>
      <c r="L75" s="33">
        <f t="shared" si="14"/>
        <v>57880.118773946597</v>
      </c>
      <c r="M75" s="39">
        <f t="shared" si="14"/>
        <v>0.12741752536886214</v>
      </c>
    </row>
    <row r="76" spans="7:13" hidden="1" x14ac:dyDescent="0.25">
      <c r="G76" s="4" t="s">
        <v>14</v>
      </c>
      <c r="H76" s="202">
        <f t="shared" ref="H76:M76" si="15">+H13</f>
        <v>-600300.00000000023</v>
      </c>
      <c r="I76" s="34">
        <f t="shared" si="10"/>
        <v>-524495</v>
      </c>
      <c r="J76" s="35">
        <f t="shared" si="15"/>
        <v>0.23000000000000009</v>
      </c>
      <c r="K76" s="36">
        <f t="shared" si="15"/>
        <v>0.225646896454406</v>
      </c>
      <c r="L76" s="37">
        <f t="shared" si="15"/>
        <v>75805.000000000233</v>
      </c>
      <c r="M76" s="45">
        <f t="shared" si="15"/>
        <v>0.12627852740296552</v>
      </c>
    </row>
    <row r="77" spans="7:13" hidden="1" x14ac:dyDescent="0.25">
      <c r="G77" s="4" t="s">
        <v>15</v>
      </c>
      <c r="H77" s="202">
        <f t="shared" ref="H77:M77" si="16">+H14</f>
        <v>146044.44444444444</v>
      </c>
      <c r="I77" s="34">
        <f t="shared" si="10"/>
        <v>128119.5632183908</v>
      </c>
      <c r="J77" s="35">
        <f t="shared" si="16"/>
        <v>5.5955725840783309E-2</v>
      </c>
      <c r="K77" s="36">
        <f t="shared" si="16"/>
        <v>5.5119270565637327E-2</v>
      </c>
      <c r="L77" s="37">
        <f t="shared" si="16"/>
        <v>-17924.881226053636</v>
      </c>
      <c r="M77" s="45">
        <f t="shared" si="16"/>
        <v>-0.12273579658740318</v>
      </c>
    </row>
    <row r="78" spans="7:13" hidden="1" x14ac:dyDescent="0.25">
      <c r="G78" s="4" t="s">
        <v>16</v>
      </c>
      <c r="H78" s="38">
        <f t="shared" ref="H78:M78" si="17">+H15</f>
        <v>0</v>
      </c>
      <c r="I78" s="139">
        <f t="shared" si="10"/>
        <v>0</v>
      </c>
      <c r="J78" s="35">
        <f t="shared" si="17"/>
        <v>0</v>
      </c>
      <c r="K78" s="36">
        <f t="shared" si="17"/>
        <v>0</v>
      </c>
      <c r="L78" s="37">
        <f t="shared" si="17"/>
        <v>0</v>
      </c>
      <c r="M78" s="45">
        <f t="shared" si="17"/>
        <v>0</v>
      </c>
    </row>
    <row r="79" spans="7:13" ht="25.5" hidden="1" x14ac:dyDescent="0.25">
      <c r="G79" s="4" t="s">
        <v>17</v>
      </c>
      <c r="H79" s="38">
        <f t="shared" ref="H79:M79" si="18">+H16</f>
        <v>0</v>
      </c>
      <c r="I79" s="139">
        <f t="shared" si="10"/>
        <v>0</v>
      </c>
      <c r="J79" s="35">
        <f t="shared" si="18"/>
        <v>0</v>
      </c>
      <c r="K79" s="36">
        <f t="shared" si="18"/>
        <v>0</v>
      </c>
      <c r="L79" s="37">
        <f t="shared" si="18"/>
        <v>0</v>
      </c>
      <c r="M79" s="45">
        <f t="shared" si="18"/>
        <v>0</v>
      </c>
    </row>
    <row r="80" spans="7:13" x14ac:dyDescent="0.25">
      <c r="G80" s="8" t="s">
        <v>79</v>
      </c>
      <c r="H80" s="187">
        <f t="shared" ref="H80:M80" si="19">+H17</f>
        <v>-454255.55555555579</v>
      </c>
      <c r="I80" s="40">
        <f t="shared" si="10"/>
        <v>-396375.4367816092</v>
      </c>
      <c r="J80" s="46">
        <f t="shared" si="19"/>
        <v>0.17404427415921678</v>
      </c>
      <c r="K80" s="47">
        <f t="shared" si="19"/>
        <v>0.17052762588876866</v>
      </c>
      <c r="L80" s="43">
        <f t="shared" si="19"/>
        <v>57880.118773946597</v>
      </c>
      <c r="M80" s="44">
        <f t="shared" si="19"/>
        <v>0.12741752536886214</v>
      </c>
    </row>
    <row r="81" spans="7:13" x14ac:dyDescent="0.25">
      <c r="G81" s="17" t="s">
        <v>77</v>
      </c>
      <c r="H81" s="189">
        <f t="shared" ref="H81:M81" si="20">+H18</f>
        <v>2155744.444444444</v>
      </c>
      <c r="I81" s="48">
        <f t="shared" si="10"/>
        <v>1928030.5632183908</v>
      </c>
      <c r="J81" s="79">
        <f t="shared" si="20"/>
        <v>0.82595572584078314</v>
      </c>
      <c r="K81" s="79">
        <f t="shared" si="20"/>
        <v>0.82947237411123131</v>
      </c>
      <c r="L81" s="49">
        <f t="shared" si="20"/>
        <v>-227713.88122605323</v>
      </c>
      <c r="M81" s="80">
        <f t="shared" si="20"/>
        <v>-0.10563120401998173</v>
      </c>
    </row>
    <row r="82" spans="7:13" x14ac:dyDescent="0.25">
      <c r="G82" s="6" t="s">
        <v>71</v>
      </c>
      <c r="H82" s="30">
        <f t="shared" ref="H82:M82" si="21">+H19</f>
        <v>0</v>
      </c>
      <c r="I82" s="205">
        <f t="shared" si="10"/>
        <v>0</v>
      </c>
      <c r="J82" s="31">
        <f t="shared" si="21"/>
        <v>0</v>
      </c>
      <c r="K82" s="32">
        <f t="shared" si="21"/>
        <v>0</v>
      </c>
      <c r="L82" s="33">
        <f t="shared" si="21"/>
        <v>0</v>
      </c>
      <c r="M82" s="50">
        <f t="shared" si="21"/>
        <v>0</v>
      </c>
    </row>
    <row r="83" spans="7:13" x14ac:dyDescent="0.25">
      <c r="G83" s="6" t="s">
        <v>18</v>
      </c>
      <c r="H83" s="30">
        <f t="shared" ref="H83:M83" si="22">+H20</f>
        <v>0</v>
      </c>
      <c r="I83" s="205">
        <f t="shared" si="10"/>
        <v>0</v>
      </c>
      <c r="J83" s="31">
        <f t="shared" si="22"/>
        <v>0</v>
      </c>
      <c r="K83" s="32">
        <f t="shared" si="22"/>
        <v>0</v>
      </c>
      <c r="L83" s="33">
        <f t="shared" si="22"/>
        <v>0</v>
      </c>
      <c r="M83" s="50">
        <f t="shared" si="22"/>
        <v>0</v>
      </c>
    </row>
    <row r="84" spans="7:13" hidden="1" x14ac:dyDescent="0.25">
      <c r="G84" s="4" t="s">
        <v>19</v>
      </c>
      <c r="H84" s="38">
        <f t="shared" ref="H84:M84" si="23">+H21</f>
        <v>0</v>
      </c>
      <c r="I84" s="139">
        <f t="shared" si="10"/>
        <v>0</v>
      </c>
      <c r="J84" s="35">
        <f t="shared" si="23"/>
        <v>0</v>
      </c>
      <c r="K84" s="36">
        <f t="shared" si="23"/>
        <v>0</v>
      </c>
      <c r="L84" s="37">
        <f t="shared" si="23"/>
        <v>0</v>
      </c>
      <c r="M84" s="51">
        <f t="shared" si="23"/>
        <v>0</v>
      </c>
    </row>
    <row r="85" spans="7:13" ht="25.5" hidden="1" x14ac:dyDescent="0.25">
      <c r="G85" s="4" t="s">
        <v>20</v>
      </c>
      <c r="H85" s="38">
        <f t="shared" ref="H85:M85" si="24">+H22</f>
        <v>0</v>
      </c>
      <c r="I85" s="139">
        <f t="shared" si="10"/>
        <v>0</v>
      </c>
      <c r="J85" s="35">
        <f t="shared" si="24"/>
        <v>0</v>
      </c>
      <c r="K85" s="36">
        <f t="shared" si="24"/>
        <v>0</v>
      </c>
      <c r="L85" s="37">
        <f t="shared" si="24"/>
        <v>0</v>
      </c>
      <c r="M85" s="51">
        <f t="shared" si="24"/>
        <v>0</v>
      </c>
    </row>
    <row r="86" spans="7:13" x14ac:dyDescent="0.25">
      <c r="G86" s="6" t="s">
        <v>21</v>
      </c>
      <c r="H86" s="30">
        <f t="shared" ref="H86:M86" si="25">+H23</f>
        <v>-1498636.96</v>
      </c>
      <c r="I86" s="205">
        <f t="shared" si="10"/>
        <v>-1330012.6380689652</v>
      </c>
      <c r="J86" s="52">
        <f t="shared" si="25"/>
        <v>0.57419040613026817</v>
      </c>
      <c r="K86" s="53">
        <f t="shared" si="25"/>
        <v>0.57219463298105633</v>
      </c>
      <c r="L86" s="33">
        <f t="shared" si="25"/>
        <v>168624.32193103479</v>
      </c>
      <c r="M86" s="54">
        <f t="shared" si="25"/>
        <v>0.11251845939461869</v>
      </c>
    </row>
    <row r="87" spans="7:13" hidden="1" x14ac:dyDescent="0.25">
      <c r="G87" s="4" t="s">
        <v>22</v>
      </c>
      <c r="H87" s="38">
        <f t="shared" ref="H87:M87" si="26">+H24</f>
        <v>-1187428</v>
      </c>
      <c r="I87" s="34">
        <f t="shared" si="10"/>
        <v>-1058389.937931034</v>
      </c>
      <c r="J87" s="35">
        <f t="shared" si="26"/>
        <v>0.45495325670498082</v>
      </c>
      <c r="K87" s="36">
        <f t="shared" si="26"/>
        <v>0.45533781014634878</v>
      </c>
      <c r="L87" s="37">
        <f t="shared" si="26"/>
        <v>129038.06206896598</v>
      </c>
      <c r="M87" s="45">
        <f t="shared" si="26"/>
        <v>0.10867022006299833</v>
      </c>
    </row>
    <row r="88" spans="7:13" hidden="1" x14ac:dyDescent="0.25">
      <c r="G88" s="4" t="s">
        <v>23</v>
      </c>
      <c r="H88" s="38">
        <f t="shared" ref="H88:M88" si="27">+H25</f>
        <v>-311208.95999999996</v>
      </c>
      <c r="I88" s="34">
        <f t="shared" si="10"/>
        <v>-271622.7001379311</v>
      </c>
      <c r="J88" s="35">
        <f t="shared" si="27"/>
        <v>0.11923714942528735</v>
      </c>
      <c r="K88" s="36">
        <f t="shared" si="27"/>
        <v>0.11685682283470748</v>
      </c>
      <c r="L88" s="37">
        <f t="shared" si="27"/>
        <v>39586.259862068866</v>
      </c>
      <c r="M88" s="45">
        <f t="shared" si="27"/>
        <v>0.12720154285425739</v>
      </c>
    </row>
    <row r="89" spans="7:13" hidden="1" x14ac:dyDescent="0.25">
      <c r="G89" s="4" t="s">
        <v>24</v>
      </c>
      <c r="H89" s="38">
        <f t="shared" ref="H89:M89" si="28">+H26</f>
        <v>0</v>
      </c>
      <c r="I89" s="139">
        <f t="shared" si="10"/>
        <v>0</v>
      </c>
      <c r="J89" s="35">
        <f t="shared" si="28"/>
        <v>0</v>
      </c>
      <c r="K89" s="36">
        <f t="shared" si="28"/>
        <v>0</v>
      </c>
      <c r="L89" s="37">
        <f t="shared" si="28"/>
        <v>0</v>
      </c>
      <c r="M89" s="45">
        <f t="shared" si="28"/>
        <v>0</v>
      </c>
    </row>
    <row r="90" spans="7:13" x14ac:dyDescent="0.25">
      <c r="G90" s="6" t="s">
        <v>25</v>
      </c>
      <c r="H90" s="30">
        <f t="shared" ref="H90:M90" si="29">+H27</f>
        <v>-594016.66666666663</v>
      </c>
      <c r="I90" s="205">
        <f t="shared" si="10"/>
        <v>-487944.08045977016</v>
      </c>
      <c r="J90" s="31">
        <f t="shared" si="29"/>
        <v>0.22759259259259257</v>
      </c>
      <c r="K90" s="32">
        <f t="shared" si="29"/>
        <v>0.20992205340193157</v>
      </c>
      <c r="L90" s="33">
        <f t="shared" si="29"/>
        <v>106072.58620689646</v>
      </c>
      <c r="M90" s="39">
        <f t="shared" si="29"/>
        <v>0.17856836711690996</v>
      </c>
    </row>
    <row r="91" spans="7:13" hidden="1" x14ac:dyDescent="0.25">
      <c r="G91" s="4" t="s">
        <v>26</v>
      </c>
      <c r="H91" s="202">
        <f t="shared" ref="H91:M91" si="30">+H28</f>
        <v>-518716.66666666663</v>
      </c>
      <c r="I91" s="34">
        <f t="shared" si="10"/>
        <v>-420992.25287356327</v>
      </c>
      <c r="J91" s="35">
        <f t="shared" si="30"/>
        <v>0.19874201787994891</v>
      </c>
      <c r="K91" s="36">
        <f t="shared" si="30"/>
        <v>0.18111820950107824</v>
      </c>
      <c r="L91" s="37">
        <f t="shared" si="30"/>
        <v>97724.413793103362</v>
      </c>
      <c r="M91" s="45">
        <f t="shared" si="30"/>
        <v>0.18839651793163262</v>
      </c>
    </row>
    <row r="92" spans="7:13" hidden="1" x14ac:dyDescent="0.25">
      <c r="G92" s="4" t="s">
        <v>27</v>
      </c>
      <c r="H92" s="38">
        <f t="shared" ref="H92:M92" si="31">+H29</f>
        <v>-49200</v>
      </c>
      <c r="I92" s="34">
        <f t="shared" si="10"/>
        <v>-44187.827586206891</v>
      </c>
      <c r="J92" s="35">
        <f t="shared" si="31"/>
        <v>1.8850574712643679E-2</v>
      </c>
      <c r="K92" s="36">
        <f t="shared" si="31"/>
        <v>1.9010374085339177E-2</v>
      </c>
      <c r="L92" s="37">
        <f t="shared" si="31"/>
        <v>5012.1724137931087</v>
      </c>
      <c r="M92" s="45">
        <f t="shared" si="31"/>
        <v>0.10187342304457538</v>
      </c>
    </row>
    <row r="93" spans="7:13" ht="25.5" hidden="1" x14ac:dyDescent="0.25">
      <c r="G93" s="4" t="s">
        <v>28</v>
      </c>
      <c r="H93" s="38">
        <f t="shared" ref="H93:M93" si="32">+H30</f>
        <v>-26100</v>
      </c>
      <c r="I93" s="34">
        <f t="shared" si="10"/>
        <v>-22764</v>
      </c>
      <c r="J93" s="35">
        <f t="shared" si="32"/>
        <v>0.01</v>
      </c>
      <c r="K93" s="36">
        <f t="shared" si="32"/>
        <v>9.793469815514157E-3</v>
      </c>
      <c r="L93" s="37">
        <f t="shared" si="32"/>
        <v>3336</v>
      </c>
      <c r="M93" s="45">
        <f t="shared" si="32"/>
        <v>0.12781609195402299</v>
      </c>
    </row>
    <row r="94" spans="7:13" hidden="1" x14ac:dyDescent="0.25">
      <c r="G94" s="4" t="s">
        <v>29</v>
      </c>
      <c r="H94" s="38">
        <f t="shared" ref="H94:M94" si="33">+H31</f>
        <v>0</v>
      </c>
      <c r="I94" s="139">
        <f t="shared" si="10"/>
        <v>0</v>
      </c>
      <c r="J94" s="35">
        <f t="shared" si="33"/>
        <v>0</v>
      </c>
      <c r="K94" s="36">
        <f t="shared" si="33"/>
        <v>0</v>
      </c>
      <c r="L94" s="37">
        <f t="shared" si="33"/>
        <v>0</v>
      </c>
      <c r="M94" s="45">
        <f t="shared" si="33"/>
        <v>0</v>
      </c>
    </row>
    <row r="95" spans="7:13" x14ac:dyDescent="0.25">
      <c r="G95" s="6" t="s">
        <v>30</v>
      </c>
      <c r="H95" s="30">
        <f t="shared" ref="H95:M95" si="34">+H32</f>
        <v>-10000</v>
      </c>
      <c r="I95" s="205">
        <f t="shared" si="10"/>
        <v>-9092.241379310346</v>
      </c>
      <c r="J95" s="31">
        <f t="shared" si="34"/>
        <v>3.8314176245210726E-3</v>
      </c>
      <c r="K95" s="32">
        <f t="shared" si="34"/>
        <v>3.911640814603966E-3</v>
      </c>
      <c r="L95" s="33">
        <f t="shared" si="34"/>
        <v>907.75862068965398</v>
      </c>
      <c r="M95" s="39">
        <f t="shared" si="34"/>
        <v>9.0775862068965402E-2</v>
      </c>
    </row>
    <row r="96" spans="7:13" ht="23.25" customHeight="1" x14ac:dyDescent="0.25">
      <c r="G96" s="6" t="s">
        <v>31</v>
      </c>
      <c r="H96" s="30">
        <f t="shared" ref="H96:M96" si="35">+H33</f>
        <v>0</v>
      </c>
      <c r="I96" s="205">
        <f t="shared" si="10"/>
        <v>0</v>
      </c>
      <c r="J96" s="31">
        <f t="shared" si="35"/>
        <v>0</v>
      </c>
      <c r="K96" s="32">
        <f t="shared" si="35"/>
        <v>0</v>
      </c>
      <c r="L96" s="33">
        <f t="shared" si="35"/>
        <v>0</v>
      </c>
      <c r="M96" s="39">
        <f t="shared" si="35"/>
        <v>0</v>
      </c>
    </row>
    <row r="97" spans="7:13" x14ac:dyDescent="0.25">
      <c r="G97" s="6" t="s">
        <v>32</v>
      </c>
      <c r="H97" s="30">
        <f t="shared" ref="H97:M97" si="36">+H34</f>
        <v>0</v>
      </c>
      <c r="I97" s="205">
        <f t="shared" si="10"/>
        <v>0</v>
      </c>
      <c r="J97" s="31">
        <f t="shared" si="36"/>
        <v>0</v>
      </c>
      <c r="K97" s="32">
        <f t="shared" si="36"/>
        <v>0</v>
      </c>
      <c r="L97" s="33">
        <f t="shared" si="36"/>
        <v>0</v>
      </c>
      <c r="M97" s="39">
        <f t="shared" si="36"/>
        <v>0</v>
      </c>
    </row>
    <row r="98" spans="7:13" x14ac:dyDescent="0.25">
      <c r="G98" s="6" t="s">
        <v>33</v>
      </c>
      <c r="H98" s="30">
        <f t="shared" ref="H98:M98" si="37">+H35</f>
        <v>0</v>
      </c>
      <c r="I98" s="205">
        <f t="shared" si="10"/>
        <v>0</v>
      </c>
      <c r="J98" s="31">
        <f t="shared" si="37"/>
        <v>0</v>
      </c>
      <c r="K98" s="32">
        <f t="shared" si="37"/>
        <v>0</v>
      </c>
      <c r="L98" s="33">
        <f t="shared" si="37"/>
        <v>0</v>
      </c>
      <c r="M98" s="39">
        <f t="shared" si="37"/>
        <v>0</v>
      </c>
    </row>
    <row r="99" spans="7:13" hidden="1" x14ac:dyDescent="0.25">
      <c r="G99" s="4" t="s">
        <v>34</v>
      </c>
      <c r="H99" s="38">
        <f t="shared" ref="H99:M99" si="38">+H36</f>
        <v>0</v>
      </c>
      <c r="I99" s="139">
        <f t="shared" si="10"/>
        <v>0</v>
      </c>
      <c r="J99" s="35">
        <f t="shared" si="38"/>
        <v>0</v>
      </c>
      <c r="K99" s="36">
        <f t="shared" si="38"/>
        <v>0</v>
      </c>
      <c r="L99" s="37">
        <f t="shared" si="38"/>
        <v>0</v>
      </c>
      <c r="M99" s="45">
        <f t="shared" si="38"/>
        <v>0</v>
      </c>
    </row>
    <row r="100" spans="7:13" hidden="1" x14ac:dyDescent="0.25">
      <c r="G100" s="4" t="s">
        <v>35</v>
      </c>
      <c r="H100" s="38">
        <f t="shared" ref="H100:M100" si="39">+H37</f>
        <v>0</v>
      </c>
      <c r="I100" s="139">
        <f t="shared" si="10"/>
        <v>0</v>
      </c>
      <c r="J100" s="35">
        <f t="shared" si="39"/>
        <v>0</v>
      </c>
      <c r="K100" s="36">
        <f t="shared" si="39"/>
        <v>0</v>
      </c>
      <c r="L100" s="37">
        <f t="shared" si="39"/>
        <v>0</v>
      </c>
      <c r="M100" s="45">
        <f t="shared" si="39"/>
        <v>0</v>
      </c>
    </row>
    <row r="101" spans="7:13" x14ac:dyDescent="0.25">
      <c r="G101" s="9" t="s">
        <v>81</v>
      </c>
      <c r="H101" s="213">
        <f t="shared" ref="H101:M101" si="40">+H38</f>
        <v>-2102653.6266666665</v>
      </c>
      <c r="I101" s="65">
        <f t="shared" si="10"/>
        <v>-1827048.9599080456</v>
      </c>
      <c r="J101" s="56">
        <f t="shared" si="40"/>
        <v>0.80561441634738185</v>
      </c>
      <c r="K101" s="57">
        <f t="shared" si="40"/>
        <v>0.78602832719759186</v>
      </c>
      <c r="L101" s="58">
        <f t="shared" si="40"/>
        <v>275604.66675862088</v>
      </c>
      <c r="M101" s="59">
        <f t="shared" si="40"/>
        <v>0.13107468736804576</v>
      </c>
    </row>
    <row r="102" spans="7:13" x14ac:dyDescent="0.25">
      <c r="G102" s="4"/>
      <c r="H102" s="38"/>
      <c r="I102" s="139"/>
      <c r="J102" s="35"/>
      <c r="K102" s="36"/>
      <c r="L102" s="37"/>
      <c r="M102" s="45"/>
    </row>
    <row r="103" spans="7:13" x14ac:dyDescent="0.25">
      <c r="G103" s="12" t="s">
        <v>73</v>
      </c>
      <c r="H103" s="74">
        <f t="shared" ref="H103:M103" si="41">+H40</f>
        <v>53090.817777777556</v>
      </c>
      <c r="I103" s="209">
        <f t="shared" ref="I103:I123" si="42">+I40</f>
        <v>100981.60331034521</v>
      </c>
      <c r="J103" s="73">
        <f t="shared" si="41"/>
        <v>2.0341309493401363E-2</v>
      </c>
      <c r="K103" s="75">
        <f t="shared" si="41"/>
        <v>4.3444046913639532E-2</v>
      </c>
      <c r="L103" s="60">
        <f t="shared" si="41"/>
        <v>47890.78553256765</v>
      </c>
      <c r="M103" s="76">
        <f t="shared" si="41"/>
        <v>0.9020540187010172</v>
      </c>
    </row>
    <row r="104" spans="7:13" x14ac:dyDescent="0.25">
      <c r="G104" s="6" t="s">
        <v>36</v>
      </c>
      <c r="H104" s="30">
        <f t="shared" ref="H104:M104" si="43">+H41</f>
        <v>0</v>
      </c>
      <c r="I104" s="205">
        <f t="shared" si="42"/>
        <v>0</v>
      </c>
      <c r="J104" s="31">
        <f t="shared" si="43"/>
        <v>0</v>
      </c>
      <c r="K104" s="32">
        <f t="shared" si="43"/>
        <v>0</v>
      </c>
      <c r="L104" s="33">
        <f t="shared" si="43"/>
        <v>0</v>
      </c>
      <c r="M104" s="50">
        <f t="shared" si="43"/>
        <v>0</v>
      </c>
    </row>
    <row r="105" spans="7:13" hidden="1" x14ac:dyDescent="0.25">
      <c r="G105" s="4" t="s">
        <v>37</v>
      </c>
      <c r="H105" s="38">
        <f t="shared" ref="H105:M105" si="44">+H42</f>
        <v>0</v>
      </c>
      <c r="I105" s="139">
        <f t="shared" si="42"/>
        <v>0</v>
      </c>
      <c r="J105" s="35">
        <f t="shared" si="44"/>
        <v>0</v>
      </c>
      <c r="K105" s="36">
        <f t="shared" si="44"/>
        <v>0</v>
      </c>
      <c r="L105" s="37">
        <f t="shared" si="44"/>
        <v>0</v>
      </c>
      <c r="M105" s="51">
        <f t="shared" si="44"/>
        <v>0</v>
      </c>
    </row>
    <row r="106" spans="7:13" hidden="1" x14ac:dyDescent="0.25">
      <c r="G106" s="4" t="s">
        <v>38</v>
      </c>
      <c r="H106" s="38">
        <f t="shared" ref="H106:M106" si="45">+H43</f>
        <v>0</v>
      </c>
      <c r="I106" s="139">
        <f t="shared" si="42"/>
        <v>0</v>
      </c>
      <c r="J106" s="35">
        <f t="shared" si="45"/>
        <v>0</v>
      </c>
      <c r="K106" s="36">
        <f t="shared" si="45"/>
        <v>0</v>
      </c>
      <c r="L106" s="37">
        <f t="shared" si="45"/>
        <v>0</v>
      </c>
      <c r="M106" s="51">
        <f t="shared" si="45"/>
        <v>0</v>
      </c>
    </row>
    <row r="107" spans="7:13" x14ac:dyDescent="0.25">
      <c r="G107" s="6" t="s">
        <v>39</v>
      </c>
      <c r="H107" s="30">
        <f t="shared" ref="H107:M107" si="46">+H44</f>
        <v>-52200</v>
      </c>
      <c r="I107" s="205">
        <f t="shared" si="42"/>
        <v>-46146</v>
      </c>
      <c r="J107" s="31">
        <f t="shared" si="46"/>
        <v>0.02</v>
      </c>
      <c r="K107" s="53">
        <f t="shared" si="46"/>
        <v>1.9852814009256557E-2</v>
      </c>
      <c r="L107" s="33">
        <f t="shared" si="46"/>
        <v>6054</v>
      </c>
      <c r="M107" s="54">
        <f t="shared" si="46"/>
        <v>0.11597701149425288</v>
      </c>
    </row>
    <row r="108" spans="7:13" hidden="1" x14ac:dyDescent="0.25">
      <c r="G108" s="4" t="s">
        <v>40</v>
      </c>
      <c r="H108" s="38">
        <f t="shared" ref="H108:M108" si="47">+H45</f>
        <v>0</v>
      </c>
      <c r="I108" s="139">
        <f t="shared" si="42"/>
        <v>0</v>
      </c>
      <c r="J108" s="35">
        <f t="shared" si="47"/>
        <v>0</v>
      </c>
      <c r="K108" s="36">
        <f t="shared" si="47"/>
        <v>0</v>
      </c>
      <c r="L108" s="37">
        <f t="shared" si="47"/>
        <v>0</v>
      </c>
      <c r="M108" s="45">
        <f t="shared" si="47"/>
        <v>0</v>
      </c>
    </row>
    <row r="109" spans="7:13" hidden="1" x14ac:dyDescent="0.25">
      <c r="G109" s="4" t="s">
        <v>41</v>
      </c>
      <c r="H109" s="38">
        <f t="shared" ref="H109:M109" si="48">+H46</f>
        <v>-52200</v>
      </c>
      <c r="I109" s="34">
        <f t="shared" si="42"/>
        <v>-46146</v>
      </c>
      <c r="J109" s="35">
        <f t="shared" si="48"/>
        <v>0.02</v>
      </c>
      <c r="K109" s="36">
        <f t="shared" si="48"/>
        <v>1.9852814009256557E-2</v>
      </c>
      <c r="L109" s="37">
        <f t="shared" si="48"/>
        <v>6054</v>
      </c>
      <c r="M109" s="45">
        <f t="shared" si="48"/>
        <v>0.11597701149425288</v>
      </c>
    </row>
    <row r="110" spans="7:13" hidden="1" x14ac:dyDescent="0.25">
      <c r="G110" s="4" t="s">
        <v>42</v>
      </c>
      <c r="H110" s="38">
        <f t="shared" ref="H110:M110" si="49">+H47</f>
        <v>0</v>
      </c>
      <c r="I110" s="139">
        <f t="shared" si="42"/>
        <v>0</v>
      </c>
      <c r="J110" s="35">
        <f t="shared" si="49"/>
        <v>0</v>
      </c>
      <c r="K110" s="36">
        <f t="shared" si="49"/>
        <v>0</v>
      </c>
      <c r="L110" s="37">
        <f t="shared" si="49"/>
        <v>0</v>
      </c>
      <c r="M110" s="45">
        <f t="shared" si="49"/>
        <v>0</v>
      </c>
    </row>
    <row r="111" spans="7:13" ht="38.25" customHeight="1" x14ac:dyDescent="0.25">
      <c r="G111" s="6" t="s">
        <v>43</v>
      </c>
      <c r="H111" s="30">
        <f t="shared" ref="H111:M111" si="50">+H48</f>
        <v>0</v>
      </c>
      <c r="I111" s="205">
        <f t="shared" si="42"/>
        <v>0</v>
      </c>
      <c r="J111" s="31">
        <f t="shared" si="50"/>
        <v>0</v>
      </c>
      <c r="K111" s="32">
        <f t="shared" si="50"/>
        <v>0</v>
      </c>
      <c r="L111" s="33">
        <f t="shared" si="50"/>
        <v>0</v>
      </c>
      <c r="M111" s="39">
        <f t="shared" si="50"/>
        <v>0</v>
      </c>
    </row>
    <row r="112" spans="7:13" hidden="1" x14ac:dyDescent="0.25">
      <c r="G112" s="4" t="s">
        <v>44</v>
      </c>
      <c r="H112" s="38">
        <f t="shared" ref="H112:M112" si="51">+H49</f>
        <v>0</v>
      </c>
      <c r="I112" s="139">
        <f t="shared" si="42"/>
        <v>0</v>
      </c>
      <c r="J112" s="35">
        <f t="shared" si="51"/>
        <v>0</v>
      </c>
      <c r="K112" s="36">
        <f t="shared" si="51"/>
        <v>0</v>
      </c>
      <c r="L112" s="37">
        <f t="shared" si="51"/>
        <v>0</v>
      </c>
      <c r="M112" s="45">
        <f t="shared" si="51"/>
        <v>0</v>
      </c>
    </row>
    <row r="113" spans="7:13" ht="25.5" hidden="1" x14ac:dyDescent="0.25">
      <c r="G113" s="4" t="s">
        <v>45</v>
      </c>
      <c r="H113" s="38">
        <f t="shared" ref="H113:M113" si="52">+H50</f>
        <v>0</v>
      </c>
      <c r="I113" s="139">
        <f t="shared" si="42"/>
        <v>0</v>
      </c>
      <c r="J113" s="35">
        <f t="shared" si="52"/>
        <v>0</v>
      </c>
      <c r="K113" s="36">
        <f t="shared" si="52"/>
        <v>0</v>
      </c>
      <c r="L113" s="37">
        <f t="shared" si="52"/>
        <v>0</v>
      </c>
      <c r="M113" s="45">
        <f t="shared" si="52"/>
        <v>0</v>
      </c>
    </row>
    <row r="114" spans="7:13" x14ac:dyDescent="0.25">
      <c r="G114" s="6" t="s">
        <v>46</v>
      </c>
      <c r="H114" s="61">
        <f t="shared" ref="H114:M114" si="53">+H51</f>
        <v>0</v>
      </c>
      <c r="I114" s="210">
        <f t="shared" si="42"/>
        <v>0</v>
      </c>
      <c r="J114" s="62">
        <f t="shared" si="53"/>
        <v>0</v>
      </c>
      <c r="K114" s="63">
        <f t="shared" si="53"/>
        <v>0</v>
      </c>
      <c r="L114" s="64">
        <f t="shared" si="53"/>
        <v>0</v>
      </c>
      <c r="M114" s="62">
        <f t="shared" si="53"/>
        <v>0</v>
      </c>
    </row>
    <row r="115" spans="7:13" ht="25.5" x14ac:dyDescent="0.25">
      <c r="G115" s="6" t="s">
        <v>47</v>
      </c>
      <c r="H115" s="61">
        <f t="shared" ref="H115:M115" si="54">+H52</f>
        <v>0</v>
      </c>
      <c r="I115" s="210">
        <f t="shared" si="42"/>
        <v>0</v>
      </c>
      <c r="J115" s="62">
        <f t="shared" si="54"/>
        <v>0</v>
      </c>
      <c r="K115" s="63">
        <f t="shared" si="54"/>
        <v>0</v>
      </c>
      <c r="L115" s="64">
        <f t="shared" si="54"/>
        <v>0</v>
      </c>
      <c r="M115" s="62">
        <f t="shared" si="54"/>
        <v>0</v>
      </c>
    </row>
    <row r="116" spans="7:13" hidden="1" x14ac:dyDescent="0.25">
      <c r="G116" s="4" t="s">
        <v>34</v>
      </c>
      <c r="H116" s="38">
        <f t="shared" ref="H116:M116" si="55">+H53</f>
        <v>0</v>
      </c>
      <c r="I116" s="139">
        <f t="shared" si="42"/>
        <v>0</v>
      </c>
      <c r="J116" s="35">
        <f t="shared" si="55"/>
        <v>0</v>
      </c>
      <c r="K116" s="36">
        <f t="shared" si="55"/>
        <v>0</v>
      </c>
      <c r="L116" s="37">
        <f t="shared" si="55"/>
        <v>0</v>
      </c>
      <c r="M116" s="45">
        <f t="shared" si="55"/>
        <v>0</v>
      </c>
    </row>
    <row r="117" spans="7:13" hidden="1" x14ac:dyDescent="0.25">
      <c r="G117" s="4" t="s">
        <v>35</v>
      </c>
      <c r="H117" s="38">
        <f t="shared" ref="H117:M117" si="56">+H54</f>
        <v>0</v>
      </c>
      <c r="I117" s="139">
        <f t="shared" si="42"/>
        <v>0</v>
      </c>
      <c r="J117" s="35">
        <f t="shared" si="56"/>
        <v>0</v>
      </c>
      <c r="K117" s="36">
        <f t="shared" si="56"/>
        <v>0</v>
      </c>
      <c r="L117" s="37">
        <f t="shared" si="56"/>
        <v>0</v>
      </c>
      <c r="M117" s="45">
        <f t="shared" si="56"/>
        <v>0</v>
      </c>
    </row>
    <row r="118" spans="7:13" x14ac:dyDescent="0.25">
      <c r="G118" s="10" t="s">
        <v>82</v>
      </c>
      <c r="H118" s="207">
        <f t="shared" ref="H118:M118" si="57">+H55</f>
        <v>-52200</v>
      </c>
      <c r="I118" s="65">
        <f t="shared" si="42"/>
        <v>-46146</v>
      </c>
      <c r="J118" s="56">
        <f t="shared" si="57"/>
        <v>0.02</v>
      </c>
      <c r="K118" s="57">
        <f t="shared" si="57"/>
        <v>1.9852814009256557E-2</v>
      </c>
      <c r="L118" s="58">
        <f t="shared" si="57"/>
        <v>6054</v>
      </c>
      <c r="M118" s="59">
        <f t="shared" si="57"/>
        <v>0.11597701149425288</v>
      </c>
    </row>
    <row r="119" spans="7:13" x14ac:dyDescent="0.25">
      <c r="G119" s="12" t="s">
        <v>76</v>
      </c>
      <c r="H119" s="208">
        <f t="shared" ref="H119:M119" si="58">+H56</f>
        <v>890.81777777755633</v>
      </c>
      <c r="I119" s="209">
        <f t="shared" si="42"/>
        <v>54835.603310345206</v>
      </c>
      <c r="J119" s="73">
        <f t="shared" si="58"/>
        <v>3.4130949340136255E-4</v>
      </c>
      <c r="K119" s="75">
        <f t="shared" si="58"/>
        <v>2.3591232904382971E-2</v>
      </c>
      <c r="L119" s="60">
        <f t="shared" si="58"/>
        <v>53944.78553256765</v>
      </c>
      <c r="M119" s="76">
        <f t="shared" si="58"/>
        <v>60.556476170862922</v>
      </c>
    </row>
    <row r="120" spans="7:13" x14ac:dyDescent="0.25">
      <c r="G120" s="14" t="s">
        <v>48</v>
      </c>
      <c r="H120" s="66">
        <f t="shared" ref="H120:M120" si="59">+H57</f>
        <v>0</v>
      </c>
      <c r="I120" s="139">
        <f t="shared" si="42"/>
        <v>0</v>
      </c>
      <c r="J120" s="35">
        <f t="shared" si="59"/>
        <v>0</v>
      </c>
      <c r="K120" s="36">
        <f t="shared" si="59"/>
        <v>0</v>
      </c>
      <c r="L120" s="37">
        <f t="shared" si="59"/>
        <v>0</v>
      </c>
      <c r="M120" s="45">
        <f t="shared" si="59"/>
        <v>0</v>
      </c>
    </row>
    <row r="121" spans="7:13" ht="25.5" x14ac:dyDescent="0.25">
      <c r="G121" s="11" t="s">
        <v>75</v>
      </c>
      <c r="H121" s="67">
        <f t="shared" ref="H121:M121" si="60">+H58</f>
        <v>890.81777777755633</v>
      </c>
      <c r="I121" s="211">
        <f t="shared" si="42"/>
        <v>54835.603310345206</v>
      </c>
      <c r="J121" s="68">
        <f t="shared" si="60"/>
        <v>3.4130949340136255E-4</v>
      </c>
      <c r="K121" s="69">
        <f t="shared" si="60"/>
        <v>2.3591232904382971E-2</v>
      </c>
      <c r="L121" s="70">
        <f t="shared" si="60"/>
        <v>53944.78553256765</v>
      </c>
      <c r="M121" s="71">
        <f t="shared" si="60"/>
        <v>60.556476170862922</v>
      </c>
    </row>
    <row r="122" spans="7:13" ht="25.5" x14ac:dyDescent="0.25">
      <c r="G122" s="14" t="s">
        <v>49</v>
      </c>
      <c r="H122" s="38">
        <f t="shared" ref="H122:M122" si="61">+H59</f>
        <v>0</v>
      </c>
      <c r="I122" s="139">
        <f t="shared" si="42"/>
        <v>0</v>
      </c>
      <c r="J122" s="35">
        <f t="shared" si="61"/>
        <v>0</v>
      </c>
      <c r="K122" s="36">
        <f t="shared" si="61"/>
        <v>0</v>
      </c>
      <c r="L122" s="37">
        <f t="shared" si="61"/>
        <v>0</v>
      </c>
      <c r="M122" s="45">
        <f t="shared" si="61"/>
        <v>0</v>
      </c>
    </row>
    <row r="123" spans="7:13" x14ac:dyDescent="0.25">
      <c r="G123" s="7" t="s">
        <v>74</v>
      </c>
      <c r="H123" s="72">
        <f t="shared" ref="H123:M123" si="62">+H60</f>
        <v>890.81777777755633</v>
      </c>
      <c r="I123" s="209">
        <f t="shared" si="42"/>
        <v>54835.603310345206</v>
      </c>
      <c r="J123" s="73">
        <f t="shared" si="62"/>
        <v>3.4130949340136255E-4</v>
      </c>
      <c r="K123" s="75">
        <f t="shared" si="62"/>
        <v>2.3591232904382971E-2</v>
      </c>
      <c r="L123" s="60">
        <f t="shared" si="62"/>
        <v>53944.78553256765</v>
      </c>
      <c r="M123" s="76">
        <f t="shared" si="62"/>
        <v>60.556476170862922</v>
      </c>
    </row>
  </sheetData>
  <conditionalFormatting sqref="H62">
    <cfRule type="expression" dxfId="3" priority="3" stopIfTrue="1">
      <formula>H62="ERROR"</formula>
    </cfRule>
    <cfRule type="expression" dxfId="2" priority="4" stopIfTrue="1">
      <formula>H62="OK"</formula>
    </cfRule>
  </conditionalFormatting>
  <conditionalFormatting sqref="I62">
    <cfRule type="expression" dxfId="1" priority="1" stopIfTrue="1">
      <formula>I62="ERROR"</formula>
    </cfRule>
    <cfRule type="expression" dxfId="0" priority="2" stopIfTrue="1">
      <formula>I62="OK"</formula>
    </cfRule>
  </conditionalFormatting>
  <pageMargins left="0.7" right="0.7" top="0.75" bottom="0.75" header="0.3" footer="0.3"/>
  <pageSetup paperSize="9" orientation="portrait" r:id="rId2"/>
  <ignoredErrors>
    <ignoredError sqref="J7:J38 J40:J60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29"/>
  <sheetViews>
    <sheetView showGridLines="0" tabSelected="1" zoomScale="75" zoomScaleNormal="75" workbookViewId="0">
      <selection activeCell="D16" sqref="D16"/>
    </sheetView>
  </sheetViews>
  <sheetFormatPr baseColWidth="10" defaultRowHeight="15" x14ac:dyDescent="0.25"/>
  <cols>
    <col min="1" max="2" width="14.140625" customWidth="1"/>
    <col min="3" max="3" width="29.140625" bestFit="1" customWidth="1"/>
    <col min="4" max="5" width="14.140625" customWidth="1"/>
    <col min="6" max="6" width="7.5703125" customWidth="1"/>
    <col min="7" max="7" width="43" customWidth="1"/>
    <col min="8" max="8" width="16.140625" customWidth="1"/>
    <col min="9" max="9" width="13.28515625" customWidth="1"/>
    <col min="10" max="10" width="14.85546875" bestFit="1" customWidth="1"/>
    <col min="12" max="12" width="14.140625" customWidth="1"/>
    <col min="13" max="13" width="13.85546875" customWidth="1"/>
  </cols>
  <sheetData>
    <row r="2" spans="2:13" x14ac:dyDescent="0.25">
      <c r="B2" s="13"/>
      <c r="C2" s="13" t="s">
        <v>83</v>
      </c>
      <c r="D2" s="13"/>
      <c r="G2" s="111" t="s">
        <v>109</v>
      </c>
    </row>
    <row r="4" spans="2:13" x14ac:dyDescent="0.25">
      <c r="B4" s="1" t="s">
        <v>3</v>
      </c>
      <c r="C4" t="s">
        <v>4</v>
      </c>
      <c r="G4" s="108" t="s">
        <v>88</v>
      </c>
      <c r="H4" s="109"/>
      <c r="I4" s="109"/>
      <c r="J4" s="109"/>
      <c r="K4" s="109"/>
      <c r="L4" s="109"/>
      <c r="M4" s="110"/>
    </row>
    <row r="5" spans="2:13" ht="24" x14ac:dyDescent="0.25">
      <c r="B5" s="1" t="s">
        <v>5</v>
      </c>
      <c r="C5" t="s">
        <v>4</v>
      </c>
      <c r="G5" s="135"/>
      <c r="H5" s="22" t="s">
        <v>80</v>
      </c>
      <c r="I5" s="136" t="s">
        <v>8</v>
      </c>
      <c r="J5" s="24" t="s">
        <v>84</v>
      </c>
      <c r="K5" s="137" t="s">
        <v>8</v>
      </c>
      <c r="L5" s="78" t="s">
        <v>85</v>
      </c>
      <c r="M5" s="133" t="s">
        <v>86</v>
      </c>
    </row>
    <row r="6" spans="2:13" x14ac:dyDescent="0.25">
      <c r="B6" s="1" t="s">
        <v>2</v>
      </c>
      <c r="C6" t="s">
        <v>4</v>
      </c>
      <c r="G6" s="123"/>
      <c r="H6" s="129"/>
      <c r="I6" s="28"/>
      <c r="J6" s="129"/>
      <c r="K6" s="127"/>
      <c r="L6" s="29"/>
      <c r="M6" s="127"/>
    </row>
    <row r="7" spans="2:13" x14ac:dyDescent="0.25">
      <c r="B7" s="1" t="s">
        <v>1</v>
      </c>
      <c r="C7" t="s">
        <v>72</v>
      </c>
      <c r="G7" s="124"/>
      <c r="H7" s="117"/>
      <c r="I7" s="119"/>
      <c r="J7" s="130"/>
      <c r="K7" s="118"/>
      <c r="L7" s="104"/>
      <c r="M7" s="118"/>
    </row>
    <row r="8" spans="2:13" x14ac:dyDescent="0.25">
      <c r="G8" s="125" t="s">
        <v>104</v>
      </c>
      <c r="H8" s="141">
        <f>SUMIF(B$10:B$1002,1000,D$10:D$1002)</f>
        <v>2610000</v>
      </c>
      <c r="I8" s="142">
        <f>IF(+H8=0,0,IF(+H8&lt;0,+-H8/$H$8,+H8/$H$8))</f>
        <v>1</v>
      </c>
      <c r="J8" s="88">
        <f>SUMIF(B$10:B$1002,1000,E$10:E$1002)</f>
        <v>2324406</v>
      </c>
      <c r="K8" s="143">
        <f>IF(+J8=0,0,IF(+J8&lt;0,+-J8/$J$8,+J8/$J$8))</f>
        <v>1</v>
      </c>
      <c r="L8" s="90">
        <f t="shared" ref="L8:L9" si="0">+J8-H8</f>
        <v>-285594</v>
      </c>
      <c r="M8" s="143">
        <f t="shared" ref="M8" si="1">IF(+J8+H8=0,0,IF(H8=0,+J8/J8,(+J8-H8)/H8))</f>
        <v>-0.10942298850574712</v>
      </c>
    </row>
    <row r="9" spans="2:13" x14ac:dyDescent="0.25">
      <c r="B9" s="1" t="s">
        <v>91</v>
      </c>
      <c r="C9" s="1" t="s">
        <v>92</v>
      </c>
      <c r="D9" s="1" t="s">
        <v>6</v>
      </c>
      <c r="E9" t="s">
        <v>7</v>
      </c>
      <c r="G9" s="126" t="s">
        <v>94</v>
      </c>
      <c r="H9" s="92">
        <f>SUMIF(B$10:B$1002,2000,D$10:D$1002)</f>
        <v>-454255.55555555568</v>
      </c>
      <c r="I9" s="103">
        <f t="shared" ref="I9:I13" si="2">IF(+H9=0,0,IF(+H9&lt;0,+-H9/$H$8,+H9/$H$8))</f>
        <v>0.17404427415921672</v>
      </c>
      <c r="J9" s="88">
        <f>SUMIF(B$10:B$1002,2000,E$10:E$1002)</f>
        <v>-396375.43678160914</v>
      </c>
      <c r="K9" s="143">
        <f t="shared" ref="K9:K28" si="3">IF(+J9=0,0,IF(+J9&lt;0,+-J9/$J$8,+J9/$J$8))</f>
        <v>0.17052762588876863</v>
      </c>
      <c r="L9" s="138">
        <f t="shared" si="0"/>
        <v>57880.118773946539</v>
      </c>
      <c r="M9" s="128">
        <f>IF(+J9+H9=0,0,IF(H9=0,+J9/J9,(+J9-H9)/H9))</f>
        <v>-0.12741752536886206</v>
      </c>
    </row>
    <row r="10" spans="2:13" x14ac:dyDescent="0.25">
      <c r="B10">
        <v>1000</v>
      </c>
      <c r="C10" t="s">
        <v>93</v>
      </c>
      <c r="D10" s="2">
        <v>2610000</v>
      </c>
      <c r="E10" s="2">
        <v>2324406</v>
      </c>
      <c r="G10" s="121" t="s">
        <v>95</v>
      </c>
      <c r="H10" s="139">
        <f>SUMIF(B$10:B$1002,3000,D$10:D$1002)</f>
        <v>-815368.00000000012</v>
      </c>
      <c r="I10" s="36">
        <f t="shared" si="2"/>
        <v>0.31240153256704983</v>
      </c>
      <c r="J10" s="88">
        <f>SUMIF(B$10:B$1002,3000,E$10:E$1002)</f>
        <v>-714022.00013793097</v>
      </c>
      <c r="K10" s="143">
        <f t="shared" si="3"/>
        <v>0.30718471735915798</v>
      </c>
      <c r="L10" s="140">
        <f t="shared" ref="L10:L13" si="4">+J10-H10</f>
        <v>101345.99986206915</v>
      </c>
      <c r="M10" s="170">
        <f t="shared" ref="M10:M13" si="5">IF(+J10+H10=0,0,IF(H10=0,+J10/J10,(+J10-H10)/H10))</f>
        <v>-0.12429479678141543</v>
      </c>
    </row>
    <row r="11" spans="2:13" x14ac:dyDescent="0.25">
      <c r="B11">
        <v>2000</v>
      </c>
      <c r="C11" t="s">
        <v>94</v>
      </c>
      <c r="D11" s="2">
        <v>-454255.55555555568</v>
      </c>
      <c r="E11" s="2">
        <v>-396375.43678160914</v>
      </c>
      <c r="G11" s="121" t="s">
        <v>96</v>
      </c>
      <c r="H11" s="145">
        <f>SUMIF(B$10:B$1002,4100,D$10:D$1002)</f>
        <v>-53860</v>
      </c>
      <c r="I11" s="152">
        <f t="shared" si="2"/>
        <v>2.0636015325670498E-2</v>
      </c>
      <c r="J11" s="88">
        <f>SUMIF(B$10:B$1002,4100,E$10:E$1002)</f>
        <v>-57678.775862068964</v>
      </c>
      <c r="K11" s="163">
        <f t="shared" si="3"/>
        <v>2.4814415322481943E-2</v>
      </c>
      <c r="L11" s="145">
        <f t="shared" si="4"/>
        <v>-3818.7758620689638</v>
      </c>
      <c r="M11" s="171">
        <f t="shared" si="5"/>
        <v>7.0901891237819606E-2</v>
      </c>
    </row>
    <row r="12" spans="2:13" x14ac:dyDescent="0.25">
      <c r="B12">
        <v>3000</v>
      </c>
      <c r="C12" t="s">
        <v>95</v>
      </c>
      <c r="D12" s="2">
        <v>-815368.00000000012</v>
      </c>
      <c r="E12" s="2">
        <v>-714022.00013793097</v>
      </c>
      <c r="G12" s="121" t="s">
        <v>97</v>
      </c>
      <c r="H12" s="145">
        <f>SUMIF(B$10:B$1002,4200,D$10:D$1002)</f>
        <v>-62908.960000000028</v>
      </c>
      <c r="I12" s="152">
        <f t="shared" si="2"/>
        <v>2.4103049808429131E-2</v>
      </c>
      <c r="J12" s="88">
        <f>SUMIF(B$10:B$1002,4200,E$10:E$1002)</f>
        <v>-58315.232758620696</v>
      </c>
      <c r="K12" s="163">
        <f t="shared" si="3"/>
        <v>2.5088230179504224E-2</v>
      </c>
      <c r="L12" s="145">
        <f t="shared" si="4"/>
        <v>4593.7272413793326</v>
      </c>
      <c r="M12" s="171">
        <f t="shared" si="5"/>
        <v>-7.3021827755208962E-2</v>
      </c>
    </row>
    <row r="13" spans="2:13" x14ac:dyDescent="0.25">
      <c r="B13">
        <v>4100</v>
      </c>
      <c r="C13" t="s">
        <v>96</v>
      </c>
      <c r="D13" s="2">
        <v>-53860</v>
      </c>
      <c r="E13" s="2">
        <v>-57678.775862068964</v>
      </c>
      <c r="G13" s="121" t="s">
        <v>98</v>
      </c>
      <c r="H13" s="145">
        <f>SUMIF(B$10:B$1002,4900,D$10:D$1002)</f>
        <v>-218596.6666666666</v>
      </c>
      <c r="I13" s="152">
        <f t="shared" si="2"/>
        <v>8.375351213282245E-2</v>
      </c>
      <c r="J13" s="88">
        <f>SUMIF(B$10:B$1002,4900,E$10:E$1002)</f>
        <v>-147539.05459770118</v>
      </c>
      <c r="K13" s="163">
        <f t="shared" si="3"/>
        <v>6.3473874442632305E-2</v>
      </c>
      <c r="L13" s="145">
        <f t="shared" si="4"/>
        <v>71057.61206896542</v>
      </c>
      <c r="M13" s="171">
        <f t="shared" si="5"/>
        <v>-0.32506265146906221</v>
      </c>
    </row>
    <row r="14" spans="2:13" x14ac:dyDescent="0.25">
      <c r="B14">
        <v>4200</v>
      </c>
      <c r="C14" t="s">
        <v>97</v>
      </c>
      <c r="D14" s="2">
        <v>-62908.960000000028</v>
      </c>
      <c r="E14" s="2">
        <v>-58315.232758620696</v>
      </c>
      <c r="G14" s="121"/>
      <c r="H14" s="145"/>
      <c r="I14" s="152"/>
      <c r="J14" s="88"/>
      <c r="K14" s="163"/>
      <c r="L14" s="145"/>
      <c r="M14" s="171"/>
    </row>
    <row r="15" spans="2:13" x14ac:dyDescent="0.25">
      <c r="B15">
        <v>4900</v>
      </c>
      <c r="C15" t="s">
        <v>98</v>
      </c>
      <c r="D15" s="2">
        <v>-218596.6666666666</v>
      </c>
      <c r="E15" s="2">
        <v>-147539.05459770118</v>
      </c>
      <c r="G15" s="121"/>
      <c r="H15" s="145"/>
      <c r="I15" s="152"/>
      <c r="J15" s="88"/>
      <c r="K15" s="163"/>
      <c r="L15" s="145"/>
      <c r="M15" s="171"/>
    </row>
    <row r="16" spans="2:13" x14ac:dyDescent="0.25">
      <c r="B16">
        <v>5000</v>
      </c>
      <c r="C16" t="s">
        <v>99</v>
      </c>
      <c r="D16" s="2">
        <v>-684320.00000000012</v>
      </c>
      <c r="E16" s="2">
        <v>-599490.17241379328</v>
      </c>
      <c r="G16" s="116" t="s">
        <v>105</v>
      </c>
      <c r="H16" s="144">
        <f>SUM(H9:H15)</f>
        <v>-1604989.1822222222</v>
      </c>
      <c r="I16" s="153">
        <f>IF(+H16=0,0,IF(+H16&lt;0,+-H16/$H$8,+H16/$H$8))</f>
        <v>0.61493838399318856</v>
      </c>
      <c r="J16" s="144">
        <f>SUM(J9:J15)</f>
        <v>-1373930.500137931</v>
      </c>
      <c r="K16" s="164">
        <f t="shared" si="3"/>
        <v>0.59108886319254506</v>
      </c>
      <c r="L16" s="144">
        <f>+J16-H16</f>
        <v>231058.68208429124</v>
      </c>
      <c r="M16" s="172">
        <f>IF(+J16+H16=0,0,IF(H16=0,+J16/J16,(+J16-H16)/H16))</f>
        <v>-0.14396276600716648</v>
      </c>
    </row>
    <row r="17" spans="2:13" x14ac:dyDescent="0.25">
      <c r="B17">
        <v>6100</v>
      </c>
      <c r="C17" t="s">
        <v>100</v>
      </c>
      <c r="D17" s="2">
        <v>-100420.00000000001</v>
      </c>
      <c r="E17" s="2">
        <v>-95229.232758620696</v>
      </c>
      <c r="G17" s="131" t="s">
        <v>108</v>
      </c>
      <c r="H17" s="149">
        <f>+H16+H8</f>
        <v>1005010.8177777778</v>
      </c>
      <c r="I17" s="156">
        <f>IF(+H17=0,0,IF(+H17&lt;0,+-H17/$H$8,+H17/$H$8))</f>
        <v>0.38506161600681144</v>
      </c>
      <c r="J17" s="149">
        <f>+J16+J8</f>
        <v>950475.49986206903</v>
      </c>
      <c r="K17" s="165">
        <f t="shared" si="3"/>
        <v>0.40891113680745489</v>
      </c>
      <c r="L17" s="149">
        <f>+J17-H17</f>
        <v>-54535.317915708758</v>
      </c>
      <c r="M17" s="173">
        <f>IF(+J17+H17=0,0,IF(H17=0,+J17/J17,(+J17-H17)/H17))</f>
        <v>-5.4263413836971551E-2</v>
      </c>
    </row>
    <row r="18" spans="2:13" x14ac:dyDescent="0.25">
      <c r="B18">
        <v>6200</v>
      </c>
      <c r="C18" t="s">
        <v>101</v>
      </c>
      <c r="D18" s="2">
        <v>-71430</v>
      </c>
      <c r="E18" s="2">
        <v>-64411.280172413783</v>
      </c>
      <c r="G18" s="120" t="s">
        <v>99</v>
      </c>
      <c r="H18" s="146">
        <f>SUMIF(B$10:B$1002,5000,D$10:D$1002)</f>
        <v>-684320.00000000012</v>
      </c>
      <c r="I18" s="154">
        <f>IF(+H18=0,0,IF(+H18&lt;0,+-H18/$H$8,+H18/$H$8))</f>
        <v>0.26219157088122608</v>
      </c>
      <c r="J18" s="150">
        <f>SUMIF(B$10:B$1002,5000,E$10:E$1002)</f>
        <v>-599490.17241379328</v>
      </c>
      <c r="K18" s="166">
        <f t="shared" si="3"/>
        <v>0.2579111275800326</v>
      </c>
      <c r="L18" s="150">
        <f>+J18-H18</f>
        <v>84829.82758620684</v>
      </c>
      <c r="M18" s="174">
        <f>IF(+J18+H18=0,0,IF(H18=0,+J18/J18,(+J18-H18)/H18))</f>
        <v>-0.12396222174743808</v>
      </c>
    </row>
    <row r="19" spans="2:13" x14ac:dyDescent="0.25">
      <c r="B19">
        <v>6900</v>
      </c>
      <c r="C19" t="s">
        <v>102</v>
      </c>
      <c r="D19" s="2">
        <v>-95750.000000000015</v>
      </c>
      <c r="E19" s="2">
        <v>-90363.211206896594</v>
      </c>
      <c r="G19" s="134"/>
      <c r="H19" s="147"/>
      <c r="I19" s="155"/>
      <c r="J19" s="147"/>
      <c r="K19" s="167"/>
      <c r="L19" s="147"/>
      <c r="M19" s="175"/>
    </row>
    <row r="20" spans="2:13" x14ac:dyDescent="0.25">
      <c r="B20">
        <v>7000</v>
      </c>
      <c r="C20" t="s">
        <v>90</v>
      </c>
      <c r="D20" s="2">
        <v>-52200</v>
      </c>
      <c r="E20" s="2">
        <v>-46146</v>
      </c>
      <c r="G20" s="160" t="s">
        <v>108</v>
      </c>
      <c r="H20" s="161">
        <f>+H17+H18</f>
        <v>320690.81777777767</v>
      </c>
      <c r="I20" s="162">
        <f>IF(+H20=0,0,IF(+H20&lt;0,+-H20/$H$8,+H20/$H$8))</f>
        <v>0.12287004512558532</v>
      </c>
      <c r="J20" s="161">
        <f>+J17+J18</f>
        <v>350985.32744827576</v>
      </c>
      <c r="K20" s="168">
        <f t="shared" si="3"/>
        <v>0.15100000922742229</v>
      </c>
      <c r="L20" s="161">
        <f>+J20-H20</f>
        <v>30294.509670498082</v>
      </c>
      <c r="M20" s="176">
        <f>IF(+J20+H20=0,0,IF(H20=0,+J20/J20,(+J20-H20)/H20))</f>
        <v>9.4466408113657391E-2</v>
      </c>
    </row>
    <row r="21" spans="2:13" x14ac:dyDescent="0.25">
      <c r="B21" t="s">
        <v>0</v>
      </c>
      <c r="D21" s="2">
        <v>890.81777777777461</v>
      </c>
      <c r="E21" s="2">
        <v>54835.603310344668</v>
      </c>
      <c r="G21" s="122"/>
      <c r="H21" s="148"/>
      <c r="I21" s="157"/>
      <c r="J21" s="151"/>
      <c r="K21" s="157"/>
      <c r="L21" s="151"/>
      <c r="M21" s="169"/>
    </row>
    <row r="22" spans="2:13" x14ac:dyDescent="0.25">
      <c r="G22" s="121" t="s">
        <v>100</v>
      </c>
      <c r="H22" s="145">
        <f>SUMIF(B$10:B$1002,6100,D$10:D$1002)</f>
        <v>-100420.00000000001</v>
      </c>
      <c r="I22" s="152">
        <f>IF(+H22=0,0,IF(+H22&lt;0,+-H22/$H$8,+H22/$H$8))</f>
        <v>3.8475095785440616E-2</v>
      </c>
      <c r="J22" s="145">
        <f>SUMIF(B$10:B$1002,6100,E$10:E$1002)</f>
        <v>-95229.232758620696</v>
      </c>
      <c r="K22" s="163">
        <f t="shared" si="3"/>
        <v>4.0969276778076075E-2</v>
      </c>
      <c r="L22" s="145">
        <f>+J22-H22</f>
        <v>5190.7672413793189</v>
      </c>
      <c r="M22" s="171">
        <f>IF(+J22+H22=0,0,IF(H22=0,+J22/J22,(+J22-H22)/H22))</f>
        <v>-5.1690572011345533E-2</v>
      </c>
    </row>
    <row r="23" spans="2:13" x14ac:dyDescent="0.25">
      <c r="G23" s="121" t="s">
        <v>101</v>
      </c>
      <c r="H23" s="145">
        <f>SUMIF(B$10:B$1002,6200,D$10:D$1002)</f>
        <v>-71430</v>
      </c>
      <c r="I23" s="152">
        <f>IF(+H23=0,0,IF(+H23&lt;0,+-H23/$H$8,+H23/$H$8))</f>
        <v>2.7367816091954024E-2</v>
      </c>
      <c r="J23" s="145">
        <f>SUMIF(B$10:B$1002,6200,E$10:E$1002)</f>
        <v>-64411.280172413783</v>
      </c>
      <c r="K23" s="163">
        <f t="shared" si="3"/>
        <v>2.7710856095025473E-2</v>
      </c>
      <c r="L23" s="145">
        <f>+J23-H23</f>
        <v>7018.7198275862174</v>
      </c>
      <c r="M23" s="171">
        <f>IF(+J23+H23=0,0,IF(H23=0,+J23/J23,(+J23-H23)/H23))</f>
        <v>-9.8260112383959361E-2</v>
      </c>
    </row>
    <row r="24" spans="2:13" x14ac:dyDescent="0.25">
      <c r="G24" s="121" t="s">
        <v>102</v>
      </c>
      <c r="H24" s="145">
        <f>SUMIF(B$10:B$1002,6900,D$10:D$1002)</f>
        <v>-95750.000000000015</v>
      </c>
      <c r="I24" s="152">
        <f>IF(+H24=0,0,IF(+H24&lt;0,+-H24/$H$8,+H24/$H$8))</f>
        <v>3.6685823754789279E-2</v>
      </c>
      <c r="J24" s="145">
        <f>SUMIF(B$10:B$1002,6900,E$10:E$1002)</f>
        <v>-90363.211206896594</v>
      </c>
      <c r="K24" s="163">
        <f t="shared" si="3"/>
        <v>3.8875829440681443E-2</v>
      </c>
      <c r="L24" s="145">
        <f>+J24-H24</f>
        <v>5386.7887931034202</v>
      </c>
      <c r="M24" s="171">
        <f>IF(+J24+H24=0,0,IF(H24=0,+J24/J24,(+J24-H24)/H24))</f>
        <v>-5.6258890789591849E-2</v>
      </c>
    </row>
    <row r="25" spans="2:13" x14ac:dyDescent="0.25">
      <c r="G25" s="121" t="s">
        <v>90</v>
      </c>
      <c r="H25" s="145">
        <f>SUMIF(B$10:B$1002,7000,D$10:D$1002)</f>
        <v>-52200</v>
      </c>
      <c r="I25" s="152">
        <f>IF(+H25=0,0,IF(+H25&lt;0,+-H25/$H$8,+H25/$H$8))</f>
        <v>0.02</v>
      </c>
      <c r="J25" s="145">
        <f>SUMIF(B$10:B$1002,7000,E$10:E$1002)</f>
        <v>-46146</v>
      </c>
      <c r="K25" s="163">
        <f t="shared" si="3"/>
        <v>1.9852814009256557E-2</v>
      </c>
      <c r="L25" s="145">
        <f>+J25-H25</f>
        <v>6054</v>
      </c>
      <c r="M25" s="171">
        <f>IF(+J25+H25=0,0,IF(H25=0,+J25/J25,(+J25-H25)/H25))</f>
        <v>-0.11597701149425288</v>
      </c>
    </row>
    <row r="26" spans="2:13" ht="20.25" customHeight="1" x14ac:dyDescent="0.25">
      <c r="G26" s="116" t="s">
        <v>106</v>
      </c>
      <c r="H26" s="182">
        <f>SUM(H22:H25)</f>
        <v>-319800</v>
      </c>
      <c r="I26" s="183">
        <f>IF(+H26=0,0,IF(+H26&lt;0,+-H26/$H$8,+H26/$H$8))</f>
        <v>0.1225287356321839</v>
      </c>
      <c r="J26" s="182">
        <f>SUM(J22:J25)</f>
        <v>-296149.72413793107</v>
      </c>
      <c r="K26" s="184">
        <f t="shared" si="3"/>
        <v>0.12740877632303954</v>
      </c>
      <c r="L26" s="182">
        <f>+J26-H26</f>
        <v>23650.275862068927</v>
      </c>
      <c r="M26" s="185">
        <f>IF(+J26+H26=0,0,IF(H26=0,+J26/J26,(+J26-H26)/H26))</f>
        <v>-7.395333290202917E-2</v>
      </c>
    </row>
    <row r="27" spans="2:13" ht="15.75" thickBot="1" x14ac:dyDescent="0.3">
      <c r="G27" s="134"/>
      <c r="H27" s="147"/>
      <c r="I27" s="158"/>
      <c r="J27" s="147"/>
      <c r="K27" s="167"/>
      <c r="L27" s="147"/>
      <c r="M27" s="175"/>
    </row>
    <row r="28" spans="2:13" ht="15.75" thickBot="1" x14ac:dyDescent="0.3">
      <c r="G28" s="177" t="s">
        <v>107</v>
      </c>
      <c r="H28" s="178">
        <f>+H26+H20</f>
        <v>890.81777777767275</v>
      </c>
      <c r="I28" s="179">
        <f>IF(+H28=0,0,IF(+H28&lt;0,+-H28/$H$8,+H28/$H$8))</f>
        <v>3.4130949340140717E-4</v>
      </c>
      <c r="J28" s="178">
        <f>+J26+J20</f>
        <v>54835.603310344683</v>
      </c>
      <c r="K28" s="180">
        <f t="shared" si="3"/>
        <v>2.3591232904382746E-2</v>
      </c>
      <c r="L28" s="178">
        <f>+J28-H28</f>
        <v>53944.78553256701</v>
      </c>
      <c r="M28" s="181">
        <f>IF(+J28+H28=0,0,IF(H28=0,+J28/J28,(+J28-H28)/H28))</f>
        <v>60.556476170854289</v>
      </c>
    </row>
    <row r="29" spans="2:13" x14ac:dyDescent="0.25">
      <c r="G29" s="122"/>
      <c r="H29" s="148"/>
      <c r="I29" s="159"/>
      <c r="J29" s="148"/>
      <c r="K29" s="169"/>
      <c r="L29" s="148"/>
      <c r="M29" s="132"/>
    </row>
  </sheetData>
  <sheetProtection password="CE28" sheet="1" objects="1" scenarios="1"/>
  <pageMargins left="0.7" right="0.7" top="0.75" bottom="0.75" header="0.3" footer="0.3"/>
  <ignoredErrors>
    <ignoredError sqref="I16:I17 I26 I20 I28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_rels/item2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9.xml"/></Relationships>
</file>

<file path=customXml/_rels/item3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0.xml"/></Relationships>
</file>

<file path=customXml/_rels/item3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1.xml"/></Relationships>
</file>

<file path=customXml/item1.xml>��
</file>

<file path=customXml/item2.xml>��
</file>

<file path=customXml/item3.xml>��
</file>

<file path=customXml/item4.xml>��
</file>

<file path=customXml/item5.xml>��� � � � � � � 
</file>

<file path=customXml/item6.xml>��� � � � � � � � � � � � � � � � � � � 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��� � � � � � � � � � � � � � 
</file>

<file path=customXml/item13.xml>��
</file>

<file path=customXml/item14.xml>��� � � � � � � 
</file>

<file path=customXml/item15.xml>��� � � � � � � 
</file>

<file path=customXml/item16.xml>��
</file>

<file path=customXml/item17.xml>��
</file>

<file path=customXml/item18.xml>��� � � � � � � 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��� � � � � � � � � � � � � � � � � � � 
</file>

<file path=customXml/item28.xml>��
</file>

<file path=customXml/item29.xml>��� � � � � � � � � � � � � � � � � � � � � � � 
</file>

<file path=customXml/item30.xml>��� � � � � � � � � � � � � � � � � � 
</file>

<file path=customXml/item31.xml>��
</file>

<file path=customXml/itemProps1.xml><?xml version="1.0" encoding="utf-8"?>
<ds:datastoreItem xmlns:ds="http://schemas.openxmlformats.org/officeDocument/2006/customXml" ds:itemID="{F2833E3A-83E1-4F51-8DA1-9A0FF2A9C414}">
  <ds:schemaRefs/>
</ds:datastoreItem>
</file>

<file path=customXml/itemProps2.xml><?xml version="1.0" encoding="utf-8"?>
<ds:datastoreItem xmlns:ds="http://schemas.openxmlformats.org/officeDocument/2006/customXml" ds:itemID="{0042C55F-24F2-406C-B405-7BB5C970BB64}">
  <ds:schemaRefs/>
</ds:datastoreItem>
</file>

<file path=customXml/itemProps3.xml><?xml version="1.0" encoding="utf-8"?>
<ds:datastoreItem xmlns:ds="http://schemas.openxmlformats.org/officeDocument/2006/customXml" ds:itemID="{F6D2C446-C3D2-43B2-8518-DEC046D50F60}">
  <ds:schemaRefs/>
</ds:datastoreItem>
</file>

<file path=customXml/itemProps4.xml><?xml version="1.0" encoding="utf-8"?>
<ds:datastoreItem xmlns:ds="http://schemas.openxmlformats.org/officeDocument/2006/customXml" ds:itemID="{9792FBA9-C8B3-40E4-BB3F-4429B913B923}">
  <ds:schemaRefs/>
</ds:datastoreItem>
</file>

<file path=customXml/itemProps5.xml><?xml version="1.0" encoding="utf-8"?>
<ds:datastoreItem xmlns:ds="http://schemas.openxmlformats.org/officeDocument/2006/customXml" ds:itemID="{4FD20CC3-D2E0-45B8-B858-165223E0564C}">
  <ds:schemaRefs/>
</ds:datastoreItem>
</file>

<file path=customXml/itemProps6.xml><?xml version="1.0" encoding="utf-8"?>
<ds:datastoreItem xmlns:ds="http://schemas.openxmlformats.org/officeDocument/2006/customXml" ds:itemID="{6CDF179C-BA90-4452-8037-9565C466A864}">
  <ds:schemaRefs/>
</ds:datastoreItem>
</file>

<file path=customXml/itemProps7.xml><?xml version="1.0" encoding="utf-8"?>
<ds:datastoreItem xmlns:ds="http://schemas.openxmlformats.org/officeDocument/2006/customXml" ds:itemID="{3A3D8300-A934-4933-911C-37CBA47A93F8}">
  <ds:schemaRefs/>
</ds:datastoreItem>
</file>

<file path=customXml/itemProps8.xml><?xml version="1.0" encoding="utf-8"?>
<ds:datastoreItem xmlns:ds="http://schemas.openxmlformats.org/officeDocument/2006/customXml" ds:itemID="{4727A6F3-DAAA-4BD2-A0FB-C7D45FB067AA}">
  <ds:schemaRefs/>
</ds:datastoreItem>
</file>

<file path=customXml/itemProps9.xml><?xml version="1.0" encoding="utf-8"?>
<ds:datastoreItem xmlns:ds="http://schemas.openxmlformats.org/officeDocument/2006/customXml" ds:itemID="{9DBE6A64-490E-48C0-9767-2E687236A1D7}">
  <ds:schemaRefs/>
</ds:datastoreItem>
</file>

<file path=customXml/itemProps10.xml><?xml version="1.0" encoding="utf-8"?>
<ds:datastoreItem xmlns:ds="http://schemas.openxmlformats.org/officeDocument/2006/customXml" ds:itemID="{8BCAE455-A52A-450E-9D5E-E23A519D53E6}">
  <ds:schemaRefs/>
</ds:datastoreItem>
</file>

<file path=customXml/itemProps11.xml><?xml version="1.0" encoding="utf-8"?>
<ds:datastoreItem xmlns:ds="http://schemas.openxmlformats.org/officeDocument/2006/customXml" ds:itemID="{FAFB1677-C762-4F5B-BC0D-B5AB40BB8287}">
  <ds:schemaRefs/>
</ds:datastoreItem>
</file>

<file path=customXml/itemProps12.xml><?xml version="1.0" encoding="utf-8"?>
<ds:datastoreItem xmlns:ds="http://schemas.openxmlformats.org/officeDocument/2006/customXml" ds:itemID="{CF321065-B9F3-4320-BC2B-2D74697E9086}">
  <ds:schemaRefs/>
</ds:datastoreItem>
</file>

<file path=customXml/itemProps13.xml><?xml version="1.0" encoding="utf-8"?>
<ds:datastoreItem xmlns:ds="http://schemas.openxmlformats.org/officeDocument/2006/customXml" ds:itemID="{D3D84DC5-D5DB-4FD8-8C18-AE4BCBDBC8B2}">
  <ds:schemaRefs/>
</ds:datastoreItem>
</file>

<file path=customXml/itemProps14.xml><?xml version="1.0" encoding="utf-8"?>
<ds:datastoreItem xmlns:ds="http://schemas.openxmlformats.org/officeDocument/2006/customXml" ds:itemID="{EE3FAF92-AD68-448E-AF04-A9250A36A1E6}">
  <ds:schemaRefs/>
</ds:datastoreItem>
</file>

<file path=customXml/itemProps15.xml><?xml version="1.0" encoding="utf-8"?>
<ds:datastoreItem xmlns:ds="http://schemas.openxmlformats.org/officeDocument/2006/customXml" ds:itemID="{EBEDD005-420F-481A-96B5-283B5553C951}">
  <ds:schemaRefs/>
</ds:datastoreItem>
</file>

<file path=customXml/itemProps16.xml><?xml version="1.0" encoding="utf-8"?>
<ds:datastoreItem xmlns:ds="http://schemas.openxmlformats.org/officeDocument/2006/customXml" ds:itemID="{F6A63A94-0E8C-40C1-B1F5-BE88A37F3260}">
  <ds:schemaRefs/>
</ds:datastoreItem>
</file>

<file path=customXml/itemProps17.xml><?xml version="1.0" encoding="utf-8"?>
<ds:datastoreItem xmlns:ds="http://schemas.openxmlformats.org/officeDocument/2006/customXml" ds:itemID="{285CFD1E-7783-451F-854C-8FCDAA27FB67}">
  <ds:schemaRefs/>
</ds:datastoreItem>
</file>

<file path=customXml/itemProps18.xml><?xml version="1.0" encoding="utf-8"?>
<ds:datastoreItem xmlns:ds="http://schemas.openxmlformats.org/officeDocument/2006/customXml" ds:itemID="{16924C05-68A7-43E5-95D8-8AC598BB9925}">
  <ds:schemaRefs/>
</ds:datastoreItem>
</file>

<file path=customXml/itemProps19.xml><?xml version="1.0" encoding="utf-8"?>
<ds:datastoreItem xmlns:ds="http://schemas.openxmlformats.org/officeDocument/2006/customXml" ds:itemID="{C242C049-C44B-4E9D-9709-D125718042E1}">
  <ds:schemaRefs/>
</ds:datastoreItem>
</file>

<file path=customXml/itemProps20.xml><?xml version="1.0" encoding="utf-8"?>
<ds:datastoreItem xmlns:ds="http://schemas.openxmlformats.org/officeDocument/2006/customXml" ds:itemID="{D607D7F0-5200-472C-B1F2-63875978134D}">
  <ds:schemaRefs/>
</ds:datastoreItem>
</file>

<file path=customXml/itemProps21.xml><?xml version="1.0" encoding="utf-8"?>
<ds:datastoreItem xmlns:ds="http://schemas.openxmlformats.org/officeDocument/2006/customXml" ds:itemID="{7D37E879-50BE-453C-81FE-EEDC2040F259}">
  <ds:schemaRefs/>
</ds:datastoreItem>
</file>

<file path=customXml/itemProps22.xml><?xml version="1.0" encoding="utf-8"?>
<ds:datastoreItem xmlns:ds="http://schemas.openxmlformats.org/officeDocument/2006/customXml" ds:itemID="{D7F28CD7-BDC6-4243-A361-19AF512A6A6D}">
  <ds:schemaRefs/>
</ds:datastoreItem>
</file>

<file path=customXml/itemProps23.xml><?xml version="1.0" encoding="utf-8"?>
<ds:datastoreItem xmlns:ds="http://schemas.openxmlformats.org/officeDocument/2006/customXml" ds:itemID="{E99DC8F1-F821-4338-AAAA-AEFC9ED25D65}">
  <ds:schemaRefs/>
</ds:datastoreItem>
</file>

<file path=customXml/itemProps24.xml><?xml version="1.0" encoding="utf-8"?>
<ds:datastoreItem xmlns:ds="http://schemas.openxmlformats.org/officeDocument/2006/customXml" ds:itemID="{44F01395-535A-4A96-941D-B4476231F69F}">
  <ds:schemaRefs/>
</ds:datastoreItem>
</file>

<file path=customXml/itemProps25.xml><?xml version="1.0" encoding="utf-8"?>
<ds:datastoreItem xmlns:ds="http://schemas.openxmlformats.org/officeDocument/2006/customXml" ds:itemID="{0409F6F5-CC14-4B5D-B6DC-163653679333}">
  <ds:schemaRefs/>
</ds:datastoreItem>
</file>

<file path=customXml/itemProps26.xml><?xml version="1.0" encoding="utf-8"?>
<ds:datastoreItem xmlns:ds="http://schemas.openxmlformats.org/officeDocument/2006/customXml" ds:itemID="{45E3550D-05B8-4243-84A0-59F27C137312}">
  <ds:schemaRefs/>
</ds:datastoreItem>
</file>

<file path=customXml/itemProps27.xml><?xml version="1.0" encoding="utf-8"?>
<ds:datastoreItem xmlns:ds="http://schemas.openxmlformats.org/officeDocument/2006/customXml" ds:itemID="{9B1C321B-2AAD-4819-BBE2-7014D0F0D12C}">
  <ds:schemaRefs/>
</ds:datastoreItem>
</file>

<file path=customXml/itemProps28.xml><?xml version="1.0" encoding="utf-8"?>
<ds:datastoreItem xmlns:ds="http://schemas.openxmlformats.org/officeDocument/2006/customXml" ds:itemID="{CBD7ACAA-60B2-42E5-A709-87353788F0DD}">
  <ds:schemaRefs/>
</ds:datastoreItem>
</file>

<file path=customXml/itemProps29.xml><?xml version="1.0" encoding="utf-8"?>
<ds:datastoreItem xmlns:ds="http://schemas.openxmlformats.org/officeDocument/2006/customXml" ds:itemID="{73655733-B653-42BF-8FD2-27C00AC30F29}">
  <ds:schemaRefs/>
</ds:datastoreItem>
</file>

<file path=customXml/itemProps30.xml><?xml version="1.0" encoding="utf-8"?>
<ds:datastoreItem xmlns:ds="http://schemas.openxmlformats.org/officeDocument/2006/customXml" ds:itemID="{EF402037-176D-4A2A-AB99-3294FA1E6EE5}">
  <ds:schemaRefs/>
</ds:datastoreItem>
</file>

<file path=customXml/itemProps31.xml><?xml version="1.0" encoding="utf-8"?>
<ds:datastoreItem xmlns:ds="http://schemas.openxmlformats.org/officeDocument/2006/customXml" ds:itemID="{01B170A8-D6CA-4107-AF2F-D1B48B4D5A1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N</vt:lpstr>
      <vt:lpstr>TD1</vt:lpstr>
      <vt:lpstr>TD2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</dc:creator>
  <cp:lastModifiedBy>luis</cp:lastModifiedBy>
  <dcterms:created xsi:type="dcterms:W3CDTF">2010-10-23T13:50:11Z</dcterms:created>
  <dcterms:modified xsi:type="dcterms:W3CDTF">2011-10-08T15:39:09Z</dcterms:modified>
</cp:coreProperties>
</file>