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8915" windowHeight="8445"/>
  </bookViews>
  <sheets>
    <sheet name="N" sheetId="27" r:id="rId1"/>
    <sheet name="Nota_leer_con _atención" sheetId="28" r:id="rId2"/>
    <sheet name="TD1" sheetId="22" r:id="rId3"/>
    <sheet name="TD2" sheetId="26" r:id="rId4"/>
  </sheets>
  <calcPr calcId="145621"/>
  <pivotCaches>
    <pivotCache cacheId="43" r:id="rId5"/>
  </pivotCaches>
</workbook>
</file>

<file path=xl/calcChain.xml><?xml version="1.0" encoding="utf-8"?>
<calcChain xmlns="http://schemas.openxmlformats.org/spreadsheetml/2006/main">
  <c r="J24" i="26" l="1"/>
  <c r="J23" i="26"/>
  <c r="J22" i="26"/>
  <c r="K22" i="26" s="1"/>
  <c r="J25" i="26"/>
  <c r="H25" i="26"/>
  <c r="H24" i="26"/>
  <c r="H23" i="26"/>
  <c r="H22" i="26"/>
  <c r="J18" i="26"/>
  <c r="H18" i="26"/>
  <c r="J13" i="26"/>
  <c r="K13" i="26" s="1"/>
  <c r="J12" i="26"/>
  <c r="J11" i="26"/>
  <c r="J10" i="26"/>
  <c r="K10" i="26" s="1"/>
  <c r="J9" i="26"/>
  <c r="K9" i="26" s="1"/>
  <c r="H13" i="26"/>
  <c r="H12" i="26"/>
  <c r="H11" i="26"/>
  <c r="H10" i="26"/>
  <c r="H9" i="26"/>
  <c r="J8" i="26"/>
  <c r="K8" i="26" s="1"/>
  <c r="H8" i="26"/>
  <c r="I8" i="26" s="1"/>
  <c r="K12" i="26" l="1"/>
  <c r="L22" i="26"/>
  <c r="K25" i="26"/>
  <c r="K23" i="26"/>
  <c r="K11" i="26"/>
  <c r="K18" i="26"/>
  <c r="K24" i="26"/>
  <c r="I23" i="26"/>
  <c r="H26" i="26"/>
  <c r="I18" i="26"/>
  <c r="I24" i="26"/>
  <c r="J26" i="26"/>
  <c r="M26" i="26" s="1"/>
  <c r="M25" i="26"/>
  <c r="L25" i="26"/>
  <c r="L24" i="26"/>
  <c r="M23" i="26"/>
  <c r="L23" i="26"/>
  <c r="I22" i="26"/>
  <c r="M22" i="26"/>
  <c r="M24" i="26"/>
  <c r="I25" i="26"/>
  <c r="M18" i="26"/>
  <c r="L18" i="26"/>
  <c r="L13" i="26"/>
  <c r="H16" i="26"/>
  <c r="H17" i="26" s="1"/>
  <c r="I9" i="26"/>
  <c r="L11" i="26"/>
  <c r="M10" i="26"/>
  <c r="J16" i="26"/>
  <c r="M12" i="26"/>
  <c r="M13" i="26"/>
  <c r="I11" i="26"/>
  <c r="M11" i="26"/>
  <c r="I10" i="26"/>
  <c r="L10" i="26"/>
  <c r="L9" i="26"/>
  <c r="I12" i="26"/>
  <c r="L12" i="26"/>
  <c r="M9" i="26"/>
  <c r="I13" i="26"/>
  <c r="L8" i="26"/>
  <c r="M8" i="26"/>
  <c r="I122" i="22"/>
  <c r="H122" i="22"/>
  <c r="I120" i="22"/>
  <c r="H120" i="22"/>
  <c r="I117" i="22"/>
  <c r="H117" i="22"/>
  <c r="I116" i="22"/>
  <c r="H116" i="22"/>
  <c r="I115" i="22"/>
  <c r="H115" i="22"/>
  <c r="I114" i="22"/>
  <c r="H114" i="22"/>
  <c r="I113" i="22"/>
  <c r="H113" i="22"/>
  <c r="I112" i="22"/>
  <c r="H112" i="22"/>
  <c r="I111" i="22"/>
  <c r="H111" i="22"/>
  <c r="I110" i="22"/>
  <c r="H110" i="22"/>
  <c r="I108" i="22"/>
  <c r="H108" i="22"/>
  <c r="I106" i="22"/>
  <c r="H106" i="22"/>
  <c r="I105" i="22"/>
  <c r="H105" i="22"/>
  <c r="I100" i="22"/>
  <c r="H100" i="22"/>
  <c r="I99" i="22"/>
  <c r="H99" i="22"/>
  <c r="I97" i="22"/>
  <c r="H97" i="22"/>
  <c r="I96" i="22"/>
  <c r="H96" i="22"/>
  <c r="I94" i="22"/>
  <c r="H94" i="22"/>
  <c r="I89" i="22"/>
  <c r="H89" i="22"/>
  <c r="I85" i="22"/>
  <c r="H85" i="22"/>
  <c r="I84" i="22"/>
  <c r="H84" i="22"/>
  <c r="I82" i="22"/>
  <c r="H82" i="22"/>
  <c r="I79" i="22"/>
  <c r="H79" i="22"/>
  <c r="I78" i="22"/>
  <c r="H78" i="22"/>
  <c r="I73" i="22"/>
  <c r="H73" i="22"/>
  <c r="I72" i="22"/>
  <c r="J72" i="22"/>
  <c r="H72" i="22"/>
  <c r="M43" i="22"/>
  <c r="M106" i="22" s="1"/>
  <c r="M42" i="22"/>
  <c r="M105" i="22" s="1"/>
  <c r="M19" i="22"/>
  <c r="M82" i="22" s="1"/>
  <c r="M22" i="22"/>
  <c r="M85" i="22" s="1"/>
  <c r="M21" i="22"/>
  <c r="M84" i="22" s="1"/>
  <c r="I32" i="22"/>
  <c r="I46" i="22"/>
  <c r="I30" i="22"/>
  <c r="I29" i="22"/>
  <c r="I28" i="22"/>
  <c r="I25" i="22"/>
  <c r="M15" i="22"/>
  <c r="M78" i="22" s="1"/>
  <c r="M16" i="22"/>
  <c r="M79" i="22" s="1"/>
  <c r="M26" i="22"/>
  <c r="M89" i="22" s="1"/>
  <c r="M31" i="22"/>
  <c r="M94" i="22" s="1"/>
  <c r="M33" i="22"/>
  <c r="M96" i="22" s="1"/>
  <c r="M34" i="22"/>
  <c r="M97" i="22" s="1"/>
  <c r="M36" i="22"/>
  <c r="M99" i="22" s="1"/>
  <c r="M37" i="22"/>
  <c r="M100" i="22" s="1"/>
  <c r="M45" i="22"/>
  <c r="M108" i="22" s="1"/>
  <c r="M47" i="22"/>
  <c r="M110" i="22" s="1"/>
  <c r="M48" i="22"/>
  <c r="M111" i="22" s="1"/>
  <c r="M49" i="22"/>
  <c r="M112" i="22" s="1"/>
  <c r="M50" i="22"/>
  <c r="M113" i="22" s="1"/>
  <c r="M51" i="22"/>
  <c r="M114" i="22" s="1"/>
  <c r="M52" i="22"/>
  <c r="M115" i="22" s="1"/>
  <c r="M53" i="22"/>
  <c r="M116" i="22" s="1"/>
  <c r="M54" i="22"/>
  <c r="M117" i="22" s="1"/>
  <c r="M57" i="22"/>
  <c r="M120" i="22" s="1"/>
  <c r="M59" i="22"/>
  <c r="M122" i="22" s="1"/>
  <c r="M10" i="22"/>
  <c r="M73" i="22" s="1"/>
  <c r="M9" i="22"/>
  <c r="M72" i="22" s="1"/>
  <c r="L10" i="22"/>
  <c r="L73" i="22" s="1"/>
  <c r="L15" i="22"/>
  <c r="L78" i="22" s="1"/>
  <c r="L16" i="22"/>
  <c r="L79" i="22" s="1"/>
  <c r="L19" i="22"/>
  <c r="L82" i="22" s="1"/>
  <c r="L21" i="22"/>
  <c r="L84" i="22" s="1"/>
  <c r="L22" i="22"/>
  <c r="L85" i="22" s="1"/>
  <c r="L26" i="22"/>
  <c r="L89" i="22" s="1"/>
  <c r="L31" i="22"/>
  <c r="L94" i="22" s="1"/>
  <c r="L33" i="22"/>
  <c r="L96" i="22" s="1"/>
  <c r="L34" i="22"/>
  <c r="L97" i="22" s="1"/>
  <c r="L36" i="22"/>
  <c r="L99" i="22" s="1"/>
  <c r="L37" i="22"/>
  <c r="L100" i="22" s="1"/>
  <c r="L42" i="22"/>
  <c r="L105" i="22" s="1"/>
  <c r="L43" i="22"/>
  <c r="L106" i="22" s="1"/>
  <c r="L45" i="22"/>
  <c r="L108" i="22" s="1"/>
  <c r="L47" i="22"/>
  <c r="L110" i="22" s="1"/>
  <c r="L48" i="22"/>
  <c r="L111" i="22" s="1"/>
  <c r="L49" i="22"/>
  <c r="L112" i="22" s="1"/>
  <c r="L50" i="22"/>
  <c r="L113" i="22" s="1"/>
  <c r="L51" i="22"/>
  <c r="L114" i="22" s="1"/>
  <c r="L52" i="22"/>
  <c r="L115" i="22" s="1"/>
  <c r="L53" i="22"/>
  <c r="L116" i="22" s="1"/>
  <c r="L54" i="22"/>
  <c r="L117" i="22" s="1"/>
  <c r="L57" i="22"/>
  <c r="L120" i="22" s="1"/>
  <c r="L59" i="22"/>
  <c r="L122" i="22" s="1"/>
  <c r="I24" i="22"/>
  <c r="I87" i="22" s="1"/>
  <c r="I13" i="22"/>
  <c r="I76" i="22" s="1"/>
  <c r="I14" i="22"/>
  <c r="I77" i="22" s="1"/>
  <c r="L9" i="22"/>
  <c r="L72" i="22" s="1"/>
  <c r="K59" i="22"/>
  <c r="K122" i="22" s="1"/>
  <c r="K57" i="22"/>
  <c r="K120" i="22" s="1"/>
  <c r="K54" i="22"/>
  <c r="K117" i="22" s="1"/>
  <c r="K53" i="22"/>
  <c r="K116" i="22" s="1"/>
  <c r="K52" i="22"/>
  <c r="K115" i="22" s="1"/>
  <c r="K51" i="22"/>
  <c r="K114" i="22" s="1"/>
  <c r="K50" i="22"/>
  <c r="K113" i="22" s="1"/>
  <c r="K49" i="22"/>
  <c r="K112" i="22" s="1"/>
  <c r="K48" i="22"/>
  <c r="K111" i="22" s="1"/>
  <c r="K47" i="22"/>
  <c r="K110" i="22" s="1"/>
  <c r="K45" i="22"/>
  <c r="K108" i="22" s="1"/>
  <c r="K43" i="22"/>
  <c r="K106" i="22" s="1"/>
  <c r="K42" i="22"/>
  <c r="K105" i="22" s="1"/>
  <c r="K37" i="22"/>
  <c r="K100" i="22" s="1"/>
  <c r="K36" i="22"/>
  <c r="K99" i="22" s="1"/>
  <c r="K34" i="22"/>
  <c r="K97" i="22" s="1"/>
  <c r="K33" i="22"/>
  <c r="K96" i="22" s="1"/>
  <c r="K31" i="22"/>
  <c r="K94" i="22" s="1"/>
  <c r="K26" i="22"/>
  <c r="K89" i="22" s="1"/>
  <c r="K22" i="22"/>
  <c r="K85" i="22" s="1"/>
  <c r="K21" i="22"/>
  <c r="K84" i="22" s="1"/>
  <c r="K19" i="22"/>
  <c r="K82" i="22" s="1"/>
  <c r="K16" i="22"/>
  <c r="K79" i="22" s="1"/>
  <c r="K15" i="22"/>
  <c r="K78" i="22" s="1"/>
  <c r="K10" i="22"/>
  <c r="K73" i="22" s="1"/>
  <c r="J59" i="22"/>
  <c r="J122" i="22" s="1"/>
  <c r="J57" i="22"/>
  <c r="J120" i="22" s="1"/>
  <c r="J54" i="22"/>
  <c r="J117" i="22" s="1"/>
  <c r="J53" i="22"/>
  <c r="J116" i="22" s="1"/>
  <c r="J52" i="22"/>
  <c r="J115" i="22" s="1"/>
  <c r="J51" i="22"/>
  <c r="J114" i="22" s="1"/>
  <c r="J50" i="22"/>
  <c r="J113" i="22" s="1"/>
  <c r="J49" i="22"/>
  <c r="J112" i="22" s="1"/>
  <c r="J48" i="22"/>
  <c r="J111" i="22" s="1"/>
  <c r="J47" i="22"/>
  <c r="J110" i="22" s="1"/>
  <c r="J45" i="22"/>
  <c r="J108" i="22" s="1"/>
  <c r="J43" i="22"/>
  <c r="J106" i="22" s="1"/>
  <c r="J42" i="22"/>
  <c r="J105" i="22" s="1"/>
  <c r="J37" i="22"/>
  <c r="J100" i="22" s="1"/>
  <c r="J36" i="22"/>
  <c r="J99" i="22" s="1"/>
  <c r="J34" i="22"/>
  <c r="J97" i="22" s="1"/>
  <c r="J33" i="22"/>
  <c r="J96" i="22" s="1"/>
  <c r="J31" i="22"/>
  <c r="J94" i="22" s="1"/>
  <c r="J26" i="22"/>
  <c r="J89" i="22" s="1"/>
  <c r="J22" i="22"/>
  <c r="J85" i="22" s="1"/>
  <c r="J21" i="22"/>
  <c r="J84" i="22" s="1"/>
  <c r="J19" i="22"/>
  <c r="J82" i="22" s="1"/>
  <c r="J16" i="22"/>
  <c r="J79" i="22" s="1"/>
  <c r="J15" i="22"/>
  <c r="J78" i="22" s="1"/>
  <c r="J10" i="22"/>
  <c r="J73" i="22" s="1"/>
  <c r="I8" i="22"/>
  <c r="I7" i="22" s="1"/>
  <c r="I11" i="22" s="1"/>
  <c r="K11" i="22" s="1"/>
  <c r="K74" i="22" s="1"/>
  <c r="I41" i="22"/>
  <c r="I104" i="22" s="1"/>
  <c r="I35" i="22"/>
  <c r="I98" i="22" s="1"/>
  <c r="I20" i="22"/>
  <c r="H30" i="22"/>
  <c r="H93" i="22" s="1"/>
  <c r="H32" i="22"/>
  <c r="H95" i="22" s="1"/>
  <c r="H46" i="22"/>
  <c r="H44" i="22" s="1"/>
  <c r="H41" i="22"/>
  <c r="H104" i="22" s="1"/>
  <c r="H35" i="22"/>
  <c r="H25" i="22"/>
  <c r="H88" i="22" s="1"/>
  <c r="H24" i="22"/>
  <c r="H87" i="22" s="1"/>
  <c r="H29" i="22"/>
  <c r="H92" i="22" s="1"/>
  <c r="H28" i="22"/>
  <c r="H91" i="22" s="1"/>
  <c r="H20" i="22"/>
  <c r="H83" i="22" s="1"/>
  <c r="H14" i="22"/>
  <c r="H77" i="22" s="1"/>
  <c r="H13" i="22"/>
  <c r="H76" i="22" s="1"/>
  <c r="H8" i="22"/>
  <c r="H7" i="22" s="1"/>
  <c r="H70" i="22" s="1"/>
  <c r="L20" i="22" l="1"/>
  <c r="L83" i="22" s="1"/>
  <c r="L26" i="26"/>
  <c r="K35" i="22"/>
  <c r="K98" i="22" s="1"/>
  <c r="I16" i="26"/>
  <c r="J41" i="22"/>
  <c r="J104" i="22" s="1"/>
  <c r="M35" i="22"/>
  <c r="M98" i="22" s="1"/>
  <c r="I26" i="26"/>
  <c r="J17" i="26"/>
  <c r="K16" i="26"/>
  <c r="I17" i="26"/>
  <c r="H20" i="26"/>
  <c r="I20" i="26" s="1"/>
  <c r="K26" i="26"/>
  <c r="L16" i="26"/>
  <c r="M16" i="26"/>
  <c r="K41" i="22"/>
  <c r="K104" i="22" s="1"/>
  <c r="J20" i="22"/>
  <c r="J83" i="22" s="1"/>
  <c r="K20" i="22"/>
  <c r="K83" i="22" s="1"/>
  <c r="L35" i="22"/>
  <c r="L98" i="22" s="1"/>
  <c r="M20" i="22"/>
  <c r="M83" i="22" s="1"/>
  <c r="M41" i="22"/>
  <c r="M104" i="22" s="1"/>
  <c r="H98" i="22"/>
  <c r="H55" i="22"/>
  <c r="H118" i="22" s="1"/>
  <c r="L41" i="22"/>
  <c r="L104" i="22" s="1"/>
  <c r="I83" i="22"/>
  <c r="J35" i="22"/>
  <c r="J98" i="22" s="1"/>
  <c r="M14" i="22"/>
  <c r="M77" i="22" s="1"/>
  <c r="K29" i="22"/>
  <c r="K92" i="22" s="1"/>
  <c r="K24" i="22"/>
  <c r="K87" i="22" s="1"/>
  <c r="M7" i="22"/>
  <c r="M70" i="22" s="1"/>
  <c r="K46" i="22"/>
  <c r="K109" i="22" s="1"/>
  <c r="K28" i="22"/>
  <c r="K91" i="22" s="1"/>
  <c r="K8" i="22"/>
  <c r="K71" i="22" s="1"/>
  <c r="L24" i="22"/>
  <c r="L87" i="22" s="1"/>
  <c r="M24" i="22"/>
  <c r="M87" i="22" s="1"/>
  <c r="L25" i="22"/>
  <c r="L88" i="22" s="1"/>
  <c r="M30" i="22"/>
  <c r="M93" i="22" s="1"/>
  <c r="I70" i="22"/>
  <c r="H71" i="22"/>
  <c r="I74" i="22"/>
  <c r="I88" i="22"/>
  <c r="I92" i="22"/>
  <c r="I109" i="22"/>
  <c r="L8" i="22"/>
  <c r="L71" i="22" s="1"/>
  <c r="M13" i="22"/>
  <c r="M76" i="22" s="1"/>
  <c r="M32" i="22"/>
  <c r="M95" i="22" s="1"/>
  <c r="I71" i="22"/>
  <c r="I91" i="22"/>
  <c r="I93" i="22"/>
  <c r="I95" i="22"/>
  <c r="H107" i="22"/>
  <c r="H109" i="22"/>
  <c r="K7" i="22"/>
  <c r="K70" i="22" s="1"/>
  <c r="L14" i="22"/>
  <c r="L77" i="22" s="1"/>
  <c r="M8" i="22"/>
  <c r="M71" i="22" s="1"/>
  <c r="L32" i="22"/>
  <c r="L95" i="22" s="1"/>
  <c r="K32" i="22"/>
  <c r="K95" i="22" s="1"/>
  <c r="L46" i="22"/>
  <c r="L109" i="22" s="1"/>
  <c r="M46" i="22"/>
  <c r="M109" i="22" s="1"/>
  <c r="I44" i="22"/>
  <c r="I107" i="22" s="1"/>
  <c r="K30" i="22"/>
  <c r="K93" i="22" s="1"/>
  <c r="L30" i="22"/>
  <c r="L93" i="22" s="1"/>
  <c r="M29" i="22"/>
  <c r="M92" i="22" s="1"/>
  <c r="L29" i="22"/>
  <c r="L92" i="22" s="1"/>
  <c r="M28" i="22"/>
  <c r="M91" i="22" s="1"/>
  <c r="L28" i="22"/>
  <c r="L91" i="22" s="1"/>
  <c r="M25" i="22"/>
  <c r="M88" i="22" s="1"/>
  <c r="K25" i="22"/>
  <c r="K88" i="22" s="1"/>
  <c r="K9" i="22"/>
  <c r="K72" i="22" s="1"/>
  <c r="L7" i="22"/>
  <c r="L70" i="22" s="1"/>
  <c r="K13" i="22"/>
  <c r="K76" i="22" s="1"/>
  <c r="K14" i="22"/>
  <c r="K77" i="22" s="1"/>
  <c r="L13" i="22"/>
  <c r="L76" i="22" s="1"/>
  <c r="I12" i="22"/>
  <c r="I75" i="22" s="1"/>
  <c r="J13" i="22"/>
  <c r="J76" i="22" s="1"/>
  <c r="J24" i="22"/>
  <c r="J87" i="22" s="1"/>
  <c r="J44" i="22"/>
  <c r="J107" i="22" s="1"/>
  <c r="H11" i="22"/>
  <c r="J46" i="22"/>
  <c r="J109" i="22" s="1"/>
  <c r="J14" i="22"/>
  <c r="J77" i="22" s="1"/>
  <c r="J29" i="22"/>
  <c r="J92" i="22" s="1"/>
  <c r="J25" i="22"/>
  <c r="J88" i="22" s="1"/>
  <c r="J7" i="22"/>
  <c r="J70" i="22" s="1"/>
  <c r="J30" i="22"/>
  <c r="J93" i="22" s="1"/>
  <c r="J28" i="22"/>
  <c r="J91" i="22" s="1"/>
  <c r="J32" i="22"/>
  <c r="J95" i="22" s="1"/>
  <c r="I27" i="22"/>
  <c r="I90" i="22" s="1"/>
  <c r="J8" i="22"/>
  <c r="J71" i="22" s="1"/>
  <c r="I23" i="22"/>
  <c r="I86" i="22" s="1"/>
  <c r="H27" i="22"/>
  <c r="H23" i="22"/>
  <c r="H12" i="22"/>
  <c r="J20" i="26" l="1"/>
  <c r="K17" i="26"/>
  <c r="L17" i="26"/>
  <c r="M17" i="26"/>
  <c r="H28" i="26"/>
  <c r="I28" i="26" s="1"/>
  <c r="J55" i="22"/>
  <c r="J118" i="22" s="1"/>
  <c r="J23" i="22"/>
  <c r="J86" i="22" s="1"/>
  <c r="H86" i="22"/>
  <c r="J27" i="22"/>
  <c r="J90" i="22" s="1"/>
  <c r="H90" i="22"/>
  <c r="M11" i="22"/>
  <c r="M74" i="22" s="1"/>
  <c r="H74" i="22"/>
  <c r="M12" i="22"/>
  <c r="M75" i="22" s="1"/>
  <c r="H75" i="22"/>
  <c r="I55" i="22"/>
  <c r="I118" i="22" s="1"/>
  <c r="M44" i="22"/>
  <c r="M107" i="22" s="1"/>
  <c r="L44" i="22"/>
  <c r="L107" i="22" s="1"/>
  <c r="K44" i="22"/>
  <c r="K107" i="22" s="1"/>
  <c r="K27" i="22"/>
  <c r="K90" i="22" s="1"/>
  <c r="M27" i="22"/>
  <c r="M90" i="22" s="1"/>
  <c r="L27" i="22"/>
  <c r="L90" i="22" s="1"/>
  <c r="L23" i="22"/>
  <c r="L86" i="22" s="1"/>
  <c r="M23" i="22"/>
  <c r="M86" i="22" s="1"/>
  <c r="J11" i="22"/>
  <c r="J74" i="22" s="1"/>
  <c r="L11" i="22"/>
  <c r="L74" i="22" s="1"/>
  <c r="I38" i="22"/>
  <c r="I101" i="22" s="1"/>
  <c r="K23" i="22"/>
  <c r="K86" i="22" s="1"/>
  <c r="I17" i="22"/>
  <c r="L12" i="22"/>
  <c r="L75" i="22" s="1"/>
  <c r="K12" i="22"/>
  <c r="K75" i="22" s="1"/>
  <c r="H38" i="22"/>
  <c r="H101" i="22" s="1"/>
  <c r="H17" i="22"/>
  <c r="J12" i="22"/>
  <c r="J75" i="22" s="1"/>
  <c r="K20" i="26" l="1"/>
  <c r="L20" i="26"/>
  <c r="M20" i="26"/>
  <c r="J28" i="26"/>
  <c r="H80" i="22"/>
  <c r="M17" i="22"/>
  <c r="M80" i="22" s="1"/>
  <c r="L17" i="22"/>
  <c r="L80" i="22" s="1"/>
  <c r="I80" i="22"/>
  <c r="M55" i="22"/>
  <c r="M118" i="22" s="1"/>
  <c r="L55" i="22"/>
  <c r="L118" i="22" s="1"/>
  <c r="K55" i="22"/>
  <c r="K118" i="22" s="1"/>
  <c r="K38" i="22"/>
  <c r="K101" i="22" s="1"/>
  <c r="L38" i="22"/>
  <c r="L101" i="22" s="1"/>
  <c r="M38" i="22"/>
  <c r="M101" i="22" s="1"/>
  <c r="K17" i="22"/>
  <c r="K80" i="22" s="1"/>
  <c r="I18" i="22"/>
  <c r="I81" i="22" s="1"/>
  <c r="J17" i="22"/>
  <c r="J80" i="22" s="1"/>
  <c r="H18" i="22"/>
  <c r="J38" i="22"/>
  <c r="J101" i="22" s="1"/>
  <c r="K28" i="26" l="1"/>
  <c r="L28" i="26"/>
  <c r="M28" i="26"/>
  <c r="H40" i="22"/>
  <c r="H103" i="22" s="1"/>
  <c r="M18" i="22"/>
  <c r="M81" i="22" s="1"/>
  <c r="H81" i="22"/>
  <c r="J18" i="22"/>
  <c r="J81" i="22" s="1"/>
  <c r="L18" i="22"/>
  <c r="L81" i="22" s="1"/>
  <c r="K18" i="22"/>
  <c r="K81" i="22" s="1"/>
  <c r="I40" i="22"/>
  <c r="I103" i="22" s="1"/>
  <c r="J40" i="22" l="1"/>
  <c r="J103" i="22" s="1"/>
  <c r="H56" i="22"/>
  <c r="H119" i="22" s="1"/>
  <c r="L40" i="22"/>
  <c r="L103" i="22" s="1"/>
  <c r="M40" i="22"/>
  <c r="M103" i="22" s="1"/>
  <c r="I56" i="22"/>
  <c r="I119" i="22" s="1"/>
  <c r="K40" i="22"/>
  <c r="K103" i="22" s="1"/>
  <c r="J56" i="22" l="1"/>
  <c r="J119" i="22" s="1"/>
  <c r="H58" i="22"/>
  <c r="H121" i="22" s="1"/>
  <c r="L56" i="22"/>
  <c r="L119" i="22" s="1"/>
  <c r="M56" i="22"/>
  <c r="M119" i="22" s="1"/>
  <c r="I58" i="22"/>
  <c r="K56" i="22"/>
  <c r="K119" i="22" s="1"/>
  <c r="H60" i="22" l="1"/>
  <c r="H123" i="22" s="1"/>
  <c r="J58" i="22"/>
  <c r="J121" i="22" s="1"/>
  <c r="M58" i="22"/>
  <c r="M121" i="22" s="1"/>
  <c r="I121" i="22"/>
  <c r="L58" i="22"/>
  <c r="L121" i="22" s="1"/>
  <c r="I60" i="22"/>
  <c r="K58" i="22"/>
  <c r="K121" i="22" s="1"/>
  <c r="J60" i="22" l="1"/>
  <c r="J123" i="22" s="1"/>
  <c r="I123" i="22"/>
  <c r="K60" i="22"/>
  <c r="K123" i="22" s="1"/>
  <c r="M60" i="22"/>
  <c r="M123" i="22" s="1"/>
  <c r="L60" i="22"/>
  <c r="L123" i="22" s="1"/>
  <c r="I63" i="22"/>
  <c r="H63" i="22"/>
</calcChain>
</file>

<file path=xl/connections.xml><?xml version="1.0" encoding="utf-8"?>
<connections xmlns="http://schemas.openxmlformats.org/spreadsheetml/2006/main">
  <connection id="1" keepAlive="1" name="PowerPivot Data" description="Excel usa esta conexión para la comunicación entre el libro y los datos de PowerPivot incrustados y no se debe editar o eliminar manualmente." type="5" refreshedVersion="4" saveData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<sst xmlns="http://schemas.openxmlformats.org/spreadsheetml/2006/main" count="197" uniqueCount="113">
  <si>
    <t>Total general</t>
  </si>
  <si>
    <t>Mes</t>
  </si>
  <si>
    <t>Año</t>
  </si>
  <si>
    <t>Versión</t>
  </si>
  <si>
    <t>(Todas)</t>
  </si>
  <si>
    <t>Empresa</t>
  </si>
  <si>
    <t xml:space="preserve"> Importe_PR</t>
  </si>
  <si>
    <t xml:space="preserve"> Importe_RE</t>
  </si>
  <si>
    <t>% sobre Ventas</t>
  </si>
  <si>
    <t xml:space="preserve">1. Importe neto de la cifra de negocios. </t>
  </si>
  <si>
    <t/>
  </si>
  <si>
    <t xml:space="preserve">a) Ventas. </t>
  </si>
  <si>
    <t xml:space="preserve">b) Prestaciones de servicios. </t>
  </si>
  <si>
    <t xml:space="preserve">2. Variación de existencias de productos terminados y en curso de fabricación. </t>
  </si>
  <si>
    <t xml:space="preserve">a) Consumo de mercaderías. </t>
  </si>
  <si>
    <t xml:space="preserve">b) Consumo de materias primas y otras materias consumibles. </t>
  </si>
  <si>
    <t xml:space="preserve">c) Trabajos realizados por otras empresas. </t>
  </si>
  <si>
    <t xml:space="preserve">d) Deterioro de mercaderías, materias primas y otros aprovisionamientos. </t>
  </si>
  <si>
    <t xml:space="preserve">5. Otros ingresos de explotación. </t>
  </si>
  <si>
    <t xml:space="preserve">a) Ingresos accesorios y otros de gestión corriente. </t>
  </si>
  <si>
    <t>b) Subvenciones de explotación incorporadas al resultado del ejercicio.</t>
  </si>
  <si>
    <t xml:space="preserve">6. Gastos de personal. </t>
  </si>
  <si>
    <t>a) Sueldos, salarios y asimilados.</t>
  </si>
  <si>
    <t>b) Cargas sociales.</t>
  </si>
  <si>
    <t>c) Provisiones.</t>
  </si>
  <si>
    <t>7. Otros gastos de explotación.</t>
  </si>
  <si>
    <t xml:space="preserve">a) Servicios exteriores. </t>
  </si>
  <si>
    <t xml:space="preserve">b) Tributos. </t>
  </si>
  <si>
    <t>c) Pérdidas, deterioro y variación de provisiones por operaciones comerciales.</t>
  </si>
  <si>
    <t>d) Otros gastos de gestión corriente.</t>
  </si>
  <si>
    <t xml:space="preserve">8. Amortización del inmovilizado. </t>
  </si>
  <si>
    <t>9. Imputación de subvenciones de inmovilizado no financiero y otras.</t>
  </si>
  <si>
    <t>10. Excesos de provisiones.</t>
  </si>
  <si>
    <t>11. Deterioro y resultado por enajenaciones del inmovilizado.</t>
  </si>
  <si>
    <t xml:space="preserve">a) Deterioros y pérdidas. </t>
  </si>
  <si>
    <t xml:space="preserve">b) Resultados por enajenaciones y otras. </t>
  </si>
  <si>
    <t xml:space="preserve">12. Ingresos financieros. </t>
  </si>
  <si>
    <t>a) De participaciones en instrumentos de patrimonio.</t>
  </si>
  <si>
    <t>b) De valores negociables y otros instrumentos financieros.</t>
  </si>
  <si>
    <t>13. Gastos financieros.</t>
  </si>
  <si>
    <t xml:space="preserve">a) Por deudas con empresas del grupo y asociadas. </t>
  </si>
  <si>
    <t xml:space="preserve">b) Por deudas con terceros. </t>
  </si>
  <si>
    <t>c) Por actualización de provisiones.</t>
  </si>
  <si>
    <t>14. Variación de valor razonable en instrumentos financieros.</t>
  </si>
  <si>
    <t xml:space="preserve">a) Cartera de negociación y otros. </t>
  </si>
  <si>
    <t>b) Imputación al resultado del ejercicio por activos financieros disponibles para la venta.</t>
  </si>
  <si>
    <t>15. Diferencias de cambio.</t>
  </si>
  <si>
    <t xml:space="preserve">16. Deterioro y resultado por enajenaciones de instrumentos financieros. </t>
  </si>
  <si>
    <t>17) Impuestos sobre beneficios.</t>
  </si>
  <si>
    <t>18) Resultado del ejercicio procedente de operaciones interrumpidas neto de impuestos.</t>
  </si>
  <si>
    <t>3D</t>
  </si>
  <si>
    <t>3_Dígito</t>
  </si>
  <si>
    <t>3. Aprovisionamientos.</t>
  </si>
  <si>
    <t xml:space="preserve">4. Trabajos realizados por la empresa para su activo.  </t>
  </si>
  <si>
    <t>(Varios elementos)</t>
  </si>
  <si>
    <t xml:space="preserve">A.1) RESULTADO DE EXPLOTACIÓN </t>
  </si>
  <si>
    <t>A.5) RESULTADO DEL EJERCICIO</t>
  </si>
  <si>
    <t xml:space="preserve">A.4) RESULTADO DEL EJERCICIO PROCEDENTE DE OPERACIONES CONTINUADAS </t>
  </si>
  <si>
    <t xml:space="preserve">A.3) RESULTADO ANTES DE IMPUESTOS </t>
  </si>
  <si>
    <t>MARGEN BRUTO</t>
  </si>
  <si>
    <t xml:space="preserve">TOTAL INGRESOS </t>
  </si>
  <si>
    <t>TOTAL  GASTOS DE APROVISIONAMIENTOS</t>
  </si>
  <si>
    <t>IMPORTE PR</t>
  </si>
  <si>
    <t>TOTAL GASTOS DE EXPLOTACIÓN</t>
  </si>
  <si>
    <t>A.2) RESULTADO FINANCIERO</t>
  </si>
  <si>
    <t>DATOS TABLAS DINÁMICAS</t>
  </si>
  <si>
    <t>IMPORTE RE</t>
  </si>
  <si>
    <t>Dif. RE-PR</t>
  </si>
  <si>
    <t>% Dif. RE-PR</t>
  </si>
  <si>
    <t>CONTROL</t>
  </si>
  <si>
    <t xml:space="preserve"> CUENTA DE EXPLOTACIÓN</t>
  </si>
  <si>
    <t xml:space="preserve"> CUENTA DE EXPLOTACIÓN RESUMIDA</t>
  </si>
  <si>
    <t>Financieros</t>
  </si>
  <si>
    <t>C_Centro</t>
  </si>
  <si>
    <t>Centro_Nombre</t>
  </si>
  <si>
    <t>Compras</t>
  </si>
  <si>
    <t>Directos de Fabricación</t>
  </si>
  <si>
    <t>Departamento de Producción</t>
  </si>
  <si>
    <t>Logística</t>
  </si>
  <si>
    <t>Servicios Generales Fábrica</t>
  </si>
  <si>
    <t>Comercial</t>
  </si>
  <si>
    <t>Administración</t>
  </si>
  <si>
    <t>Dirección</t>
  </si>
  <si>
    <t>Servicios Generales Estructura</t>
  </si>
  <si>
    <t>CUENTA DE EXPLOTACIÓN</t>
  </si>
  <si>
    <t>Costes de Fabricación</t>
  </si>
  <si>
    <t>Costes de Estructura</t>
  </si>
  <si>
    <t>Resultado de explotación antes de impuestos</t>
  </si>
  <si>
    <t>Resultado de explotación bruto</t>
  </si>
  <si>
    <t>CUENTA DE EXPLOTACIÓN ANALÍTICA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</si>
  <si>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</si>
  <si>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</si>
  <si>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</si>
  <si>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</si>
  <si>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</si>
  <si>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</si>
  <si>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</si>
  <si>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</si>
  <si>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</si>
  <si>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</si>
  <si>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</si>
  <si>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</si>
  <si>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</si>
  <si>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</si>
  <si>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</si>
  <si>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</si>
  <si>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</si>
  <si>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</si>
  <si>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>NOTA INFORMATIVA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</si>
  <si>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</si>
  <si>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</si>
  <si>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Este fichero Excel® ha sido guardado con la versión 2003 o 2007 para Windows, pero puede ser utilizado en el resto de versiones superiores</t>
  </si>
  <si>
    <t>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</si>
</sst>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;\(#,##0.00\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Arial"/>
      <family val="2"/>
    </font>
    <font>
      <b/>
      <sz val="10"/>
      <color theme="3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  <font>
      <b/>
      <sz val="2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pivotButton="1"/>
    <xf numFmtId="164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 indent="4"/>
    </xf>
    <xf numFmtId="0" fontId="3" fillId="0" borderId="0" xfId="0" applyFont="1" applyFill="1"/>
    <xf numFmtId="0" fontId="4" fillId="0" borderId="3" xfId="0" applyFont="1" applyFill="1" applyBorder="1" applyAlignment="1">
      <alignment horizontal="left" vertical="center" wrapText="1" indent="2"/>
    </xf>
    <xf numFmtId="0" fontId="4" fillId="4" borderId="4" xfId="0" applyFont="1" applyFill="1" applyBorder="1" applyAlignment="1">
      <alignment horizontal="left" vertical="center" wrapText="1"/>
    </xf>
    <xf numFmtId="0" fontId="4" fillId="2" borderId="8" xfId="0" applyFont="1" applyFill="1" applyBorder="1"/>
    <xf numFmtId="0" fontId="4" fillId="5" borderId="5" xfId="0" applyFont="1" applyFill="1" applyBorder="1" applyAlignment="1">
      <alignment horizontal="left" vertical="center" wrapText="1" indent="4"/>
    </xf>
    <xf numFmtId="0" fontId="4" fillId="5" borderId="5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2" fillId="8" borderId="0" xfId="0" applyFont="1" applyFill="1"/>
    <xf numFmtId="0" fontId="4" fillId="0" borderId="4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0" fontId="4" fillId="4" borderId="8" xfId="0" applyFont="1" applyFill="1" applyBorder="1"/>
    <xf numFmtId="165" fontId="8" fillId="0" borderId="0" xfId="0" applyNumberFormat="1" applyFont="1" applyFill="1"/>
    <xf numFmtId="0" fontId="8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6" borderId="5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0" fontId="8" fillId="0" borderId="1" xfId="2" applyNumberFormat="1" applyFont="1" applyFill="1" applyBorder="1" applyAlignment="1">
      <alignment horizontal="right" vertical="center" wrapText="1"/>
    </xf>
    <xf numFmtId="10" fontId="8" fillId="0" borderId="11" xfId="2" applyNumberFormat="1" applyFont="1" applyFill="1" applyBorder="1" applyAlignment="1">
      <alignment horizontal="right" vertical="center" wrapText="1"/>
    </xf>
    <xf numFmtId="164" fontId="8" fillId="0" borderId="1" xfId="2" applyNumberFormat="1" applyFont="1" applyFill="1" applyBorder="1" applyAlignment="1">
      <alignment horizontal="right" vertical="center" wrapText="1"/>
    </xf>
    <xf numFmtId="164" fontId="6" fillId="7" borderId="0" xfId="0" applyNumberFormat="1" applyFont="1" applyFill="1" applyBorder="1" applyAlignment="1">
      <alignment horizontal="right" vertical="center" wrapText="1"/>
    </xf>
    <xf numFmtId="10" fontId="6" fillId="7" borderId="3" xfId="2" applyNumberFormat="1" applyFont="1" applyFill="1" applyBorder="1" applyAlignment="1">
      <alignment horizontal="right" vertical="center" wrapText="1"/>
    </xf>
    <xf numFmtId="10" fontId="6" fillId="7" borderId="2" xfId="2" applyNumberFormat="1" applyFont="1" applyFill="1" applyBorder="1" applyAlignment="1">
      <alignment horizontal="right" vertical="center" wrapText="1"/>
    </xf>
    <xf numFmtId="164" fontId="6" fillId="7" borderId="3" xfId="2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/>
    <xf numFmtId="10" fontId="8" fillId="0" borderId="3" xfId="2" applyNumberFormat="1" applyFont="1" applyFill="1" applyBorder="1" applyAlignment="1">
      <alignment horizontal="right" vertical="center" wrapText="1"/>
    </xf>
    <xf numFmtId="10" fontId="8" fillId="0" borderId="2" xfId="2" applyNumberFormat="1" applyFont="1" applyFill="1" applyBorder="1" applyAlignment="1">
      <alignment horizontal="right" vertical="center" wrapText="1"/>
    </xf>
    <xf numFmtId="164" fontId="6" fillId="0" borderId="3" xfId="2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0" fontId="11" fillId="7" borderId="3" xfId="2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/>
    <xf numFmtId="9" fontId="6" fillId="2" borderId="9" xfId="1" applyFont="1" applyFill="1" applyBorder="1"/>
    <xf numFmtId="10" fontId="6" fillId="2" borderId="9" xfId="1" applyNumberFormat="1" applyFont="1" applyFill="1" applyBorder="1"/>
    <xf numFmtId="164" fontId="6" fillId="2" borderId="5" xfId="2" applyNumberFormat="1" applyFont="1" applyFill="1" applyBorder="1" applyAlignment="1">
      <alignment horizontal="right" vertical="center" wrapText="1"/>
    </xf>
    <xf numFmtId="10" fontId="11" fillId="2" borderId="5" xfId="2" applyNumberFormat="1" applyFont="1" applyFill="1" applyBorder="1" applyAlignment="1">
      <alignment horizontal="right" vertical="center" wrapText="1"/>
    </xf>
    <xf numFmtId="10" fontId="12" fillId="0" borderId="3" xfId="2" applyNumberFormat="1" applyFont="1" applyFill="1" applyBorder="1" applyAlignment="1">
      <alignment horizontal="right" vertical="center" wrapText="1"/>
    </xf>
    <xf numFmtId="10" fontId="6" fillId="2" borderId="5" xfId="2" applyNumberFormat="1" applyFont="1" applyFill="1" applyBorder="1" applyAlignment="1">
      <alignment horizontal="right" vertical="center" wrapText="1"/>
    </xf>
    <xf numFmtId="10" fontId="6" fillId="2" borderId="8" xfId="2" applyNumberFormat="1" applyFont="1" applyFill="1" applyBorder="1" applyAlignment="1">
      <alignment horizontal="right" vertical="center" wrapText="1"/>
    </xf>
    <xf numFmtId="164" fontId="6" fillId="4" borderId="4" xfId="0" applyNumberFormat="1" applyFont="1" applyFill="1" applyBorder="1"/>
    <xf numFmtId="164" fontId="6" fillId="4" borderId="4" xfId="2" applyNumberFormat="1" applyFont="1" applyFill="1" applyBorder="1" applyAlignment="1">
      <alignment horizontal="right" vertical="center" wrapText="1"/>
    </xf>
    <xf numFmtId="10" fontId="13" fillId="7" borderId="3" xfId="2" applyNumberFormat="1" applyFont="1" applyFill="1" applyBorder="1" applyAlignment="1">
      <alignment horizontal="right" vertical="center" wrapText="1"/>
    </xf>
    <xf numFmtId="10" fontId="14" fillId="0" borderId="3" xfId="2" applyNumberFormat="1" applyFont="1" applyFill="1" applyBorder="1" applyAlignment="1">
      <alignment horizontal="right" vertical="center" wrapText="1"/>
    </xf>
    <xf numFmtId="10" fontId="8" fillId="7" borderId="3" xfId="2" applyNumberFormat="1" applyFont="1" applyFill="1" applyBorder="1" applyAlignment="1">
      <alignment horizontal="right" vertical="center" wrapText="1"/>
    </xf>
    <xf numFmtId="10" fontId="8" fillId="7" borderId="2" xfId="2" applyNumberFormat="1" applyFont="1" applyFill="1" applyBorder="1" applyAlignment="1">
      <alignment horizontal="right" vertical="center" wrapText="1"/>
    </xf>
    <xf numFmtId="10" fontId="12" fillId="7" borderId="3" xfId="2" applyNumberFormat="1" applyFont="1" applyFill="1" applyBorder="1" applyAlignment="1">
      <alignment horizontal="right" vertical="center" wrapText="1"/>
    </xf>
    <xf numFmtId="164" fontId="6" fillId="5" borderId="10" xfId="0" applyNumberFormat="1" applyFont="1" applyFill="1" applyBorder="1" applyAlignment="1">
      <alignment horizontal="right" vertical="center" wrapText="1"/>
    </xf>
    <xf numFmtId="10" fontId="6" fillId="5" borderId="5" xfId="2" applyNumberFormat="1" applyFont="1" applyFill="1" applyBorder="1" applyAlignment="1">
      <alignment horizontal="right" vertical="center" wrapText="1"/>
    </xf>
    <xf numFmtId="10" fontId="6" fillId="5" borderId="8" xfId="2" applyNumberFormat="1" applyFont="1" applyFill="1" applyBorder="1" applyAlignment="1">
      <alignment horizontal="right" vertical="center" wrapText="1"/>
    </xf>
    <xf numFmtId="164" fontId="6" fillId="5" borderId="5" xfId="2" applyNumberFormat="1" applyFont="1" applyFill="1" applyBorder="1" applyAlignment="1">
      <alignment horizontal="right" vertical="center" wrapText="1"/>
    </xf>
    <xf numFmtId="10" fontId="11" fillId="5" borderId="5" xfId="2" applyNumberFormat="1" applyFont="1" applyFill="1" applyBorder="1" applyAlignment="1">
      <alignment horizontal="right" vertical="center" wrapText="1"/>
    </xf>
    <xf numFmtId="164" fontId="6" fillId="4" borderId="5" xfId="2" applyNumberFormat="1" applyFont="1" applyFill="1" applyBorder="1" applyAlignment="1">
      <alignment horizontal="right" vertical="center" wrapText="1"/>
    </xf>
    <xf numFmtId="164" fontId="13" fillId="7" borderId="0" xfId="0" applyNumberFormat="1" applyFont="1" applyFill="1" applyBorder="1" applyAlignment="1">
      <alignment horizontal="right" vertical="center" wrapText="1"/>
    </xf>
    <xf numFmtId="10" fontId="14" fillId="7" borderId="3" xfId="2" applyNumberFormat="1" applyFont="1" applyFill="1" applyBorder="1" applyAlignment="1">
      <alignment horizontal="right" vertical="center" wrapText="1"/>
    </xf>
    <xf numFmtId="10" fontId="14" fillId="7" borderId="2" xfId="2" applyNumberFormat="1" applyFont="1" applyFill="1" applyBorder="1" applyAlignment="1">
      <alignment horizontal="right" vertical="center" wrapText="1"/>
    </xf>
    <xf numFmtId="164" fontId="13" fillId="7" borderId="3" xfId="2" applyNumberFormat="1" applyFont="1" applyFill="1" applyBorder="1" applyAlignment="1">
      <alignment horizontal="right" vertical="center" wrapText="1"/>
    </xf>
    <xf numFmtId="164" fontId="6" fillId="5" borderId="5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4" fontId="6" fillId="5" borderId="6" xfId="0" applyNumberFormat="1" applyFont="1" applyFill="1" applyBorder="1" applyAlignment="1">
      <alignment horizontal="right" vertical="center" wrapText="1"/>
    </xf>
    <xf numFmtId="10" fontId="6" fillId="5" borderId="1" xfId="2" applyNumberFormat="1" applyFont="1" applyFill="1" applyBorder="1" applyAlignment="1">
      <alignment horizontal="right" vertical="center" wrapText="1"/>
    </xf>
    <xf numFmtId="10" fontId="6" fillId="5" borderId="11" xfId="2" applyNumberFormat="1" applyFont="1" applyFill="1" applyBorder="1" applyAlignment="1">
      <alignment horizontal="right" vertical="center" wrapText="1"/>
    </xf>
    <xf numFmtId="164" fontId="6" fillId="5" borderId="1" xfId="2" applyNumberFormat="1" applyFont="1" applyFill="1" applyBorder="1" applyAlignment="1">
      <alignment horizontal="right" vertical="center" wrapText="1"/>
    </xf>
    <xf numFmtId="10" fontId="11" fillId="5" borderId="1" xfId="2" applyNumberFormat="1" applyFont="1" applyFill="1" applyBorder="1" applyAlignment="1">
      <alignment horizontal="right" vertical="center" wrapText="1"/>
    </xf>
    <xf numFmtId="164" fontId="6" fillId="4" borderId="8" xfId="0" applyNumberFormat="1" applyFont="1" applyFill="1" applyBorder="1" applyAlignment="1">
      <alignment horizontal="right" vertical="center" wrapText="1"/>
    </xf>
    <xf numFmtId="10" fontId="6" fillId="4" borderId="5" xfId="2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10" fontId="6" fillId="4" borderId="8" xfId="2" applyNumberFormat="1" applyFont="1" applyFill="1" applyBorder="1" applyAlignment="1">
      <alignment horizontal="right" vertical="center" wrapText="1"/>
    </xf>
    <xf numFmtId="10" fontId="11" fillId="4" borderId="5" xfId="2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horizontal="center"/>
    </xf>
    <xf numFmtId="0" fontId="6" fillId="8" borderId="1" xfId="0" applyNumberFormat="1" applyFont="1" applyFill="1" applyBorder="1" applyAlignment="1">
      <alignment horizontal="center" vertical="center" wrapText="1"/>
    </xf>
    <xf numFmtId="10" fontId="6" fillId="4" borderId="7" xfId="1" applyNumberFormat="1" applyFont="1" applyFill="1" applyBorder="1"/>
    <xf numFmtId="10" fontId="11" fillId="4" borderId="4" xfId="2" applyNumberFormat="1" applyFont="1" applyFill="1" applyBorder="1" applyAlignment="1">
      <alignment horizontal="right" vertical="center" wrapText="1"/>
    </xf>
    <xf numFmtId="0" fontId="10" fillId="9" borderId="0" xfId="0" applyFont="1" applyFill="1"/>
    <xf numFmtId="165" fontId="15" fillId="9" borderId="0" xfId="0" applyNumberFormat="1" applyFont="1" applyFill="1"/>
    <xf numFmtId="0" fontId="15" fillId="9" borderId="0" xfId="0" applyFont="1" applyFill="1"/>
    <xf numFmtId="0" fontId="4" fillId="0" borderId="13" xfId="0" applyFont="1" applyFill="1" applyBorder="1" applyAlignment="1">
      <alignment horizontal="left" vertical="center" wrapText="1" indent="2"/>
    </xf>
    <xf numFmtId="164" fontId="6" fillId="7" borderId="16" xfId="2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 indent="4"/>
    </xf>
    <xf numFmtId="0" fontId="3" fillId="0" borderId="13" xfId="0" applyFont="1" applyFill="1" applyBorder="1" applyAlignment="1">
      <alignment horizontal="left" vertical="center" wrapText="1" indent="4"/>
    </xf>
    <xf numFmtId="164" fontId="7" fillId="0" borderId="13" xfId="0" applyNumberFormat="1" applyFont="1" applyFill="1" applyBorder="1"/>
    <xf numFmtId="10" fontId="8" fillId="0" borderId="13" xfId="2" applyNumberFormat="1" applyFont="1" applyFill="1" applyBorder="1" applyAlignment="1">
      <alignment horizontal="right" vertical="center" wrapText="1"/>
    </xf>
    <xf numFmtId="164" fontId="6" fillId="0" borderId="13" xfId="2" applyNumberFormat="1" applyFont="1" applyFill="1" applyBorder="1" applyAlignment="1">
      <alignment horizontal="right" vertical="center" wrapText="1"/>
    </xf>
    <xf numFmtId="164" fontId="6" fillId="7" borderId="4" xfId="0" applyNumberFormat="1" applyFont="1" applyFill="1" applyBorder="1" applyAlignment="1">
      <alignment horizontal="right" vertical="center" wrapText="1"/>
    </xf>
    <xf numFmtId="164" fontId="8" fillId="0" borderId="16" xfId="0" applyNumberFormat="1" applyFont="1" applyFill="1" applyBorder="1" applyAlignment="1">
      <alignment horizontal="right" vertical="center" wrapText="1"/>
    </xf>
    <xf numFmtId="10" fontId="8" fillId="0" borderId="16" xfId="2" applyNumberFormat="1" applyFont="1" applyFill="1" applyBorder="1" applyAlignment="1">
      <alignment horizontal="right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6" fillId="0" borderId="18" xfId="2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left" vertical="center" wrapText="1" indent="2"/>
    </xf>
    <xf numFmtId="164" fontId="6" fillId="7" borderId="20" xfId="0" applyNumberFormat="1" applyFont="1" applyFill="1" applyBorder="1" applyAlignment="1">
      <alignment horizontal="right" vertical="center" wrapText="1"/>
    </xf>
    <xf numFmtId="10" fontId="6" fillId="7" borderId="19" xfId="2" applyNumberFormat="1" applyFont="1" applyFill="1" applyBorder="1" applyAlignment="1">
      <alignment horizontal="right" vertical="center" wrapText="1"/>
    </xf>
    <xf numFmtId="10" fontId="6" fillId="7" borderId="21" xfId="2" applyNumberFormat="1" applyFont="1" applyFill="1" applyBorder="1" applyAlignment="1">
      <alignment horizontal="right" vertical="center" wrapText="1"/>
    </xf>
    <xf numFmtId="164" fontId="6" fillId="7" borderId="19" xfId="2" applyNumberFormat="1" applyFont="1" applyFill="1" applyBorder="1" applyAlignment="1">
      <alignment horizontal="right" vertical="center" wrapText="1"/>
    </xf>
    <xf numFmtId="10" fontId="11" fillId="7" borderId="19" xfId="2" applyNumberFormat="1" applyFont="1" applyFill="1" applyBorder="1" applyAlignment="1">
      <alignment horizontal="right" vertical="center" wrapText="1"/>
    </xf>
    <xf numFmtId="164" fontId="7" fillId="0" borderId="16" xfId="0" applyNumberFormat="1" applyFont="1" applyFill="1" applyBorder="1"/>
    <xf numFmtId="10" fontId="8" fillId="0" borderId="15" xfId="2" applyNumberFormat="1" applyFont="1" applyFill="1" applyBorder="1" applyAlignment="1">
      <alignment horizontal="right" vertical="center" wrapText="1"/>
    </xf>
    <xf numFmtId="164" fontId="6" fillId="0" borderId="16" xfId="2" applyNumberFormat="1" applyFont="1" applyFill="1" applyBorder="1" applyAlignment="1">
      <alignment horizontal="right" vertical="center" wrapText="1"/>
    </xf>
    <xf numFmtId="10" fontId="12" fillId="0" borderId="16" xfId="2" applyNumberFormat="1" applyFont="1" applyFill="1" applyBorder="1" applyAlignment="1">
      <alignment horizontal="right" vertical="center" wrapText="1"/>
    </xf>
    <xf numFmtId="10" fontId="13" fillId="7" borderId="19" xfId="2" applyNumberFormat="1" applyFont="1" applyFill="1" applyBorder="1" applyAlignment="1">
      <alignment horizontal="right" vertical="center" wrapText="1"/>
    </xf>
    <xf numFmtId="10" fontId="6" fillId="7" borderId="16" xfId="2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center" vertical="center"/>
    </xf>
    <xf numFmtId="0" fontId="15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4" fillId="3" borderId="0" xfId="0" applyFont="1" applyFill="1"/>
    <xf numFmtId="164" fontId="6" fillId="4" borderId="4" xfId="2" applyNumberFormat="1" applyFont="1" applyFill="1" applyBorder="1" applyAlignment="1">
      <alignment horizontal="right" wrapText="1"/>
    </xf>
    <xf numFmtId="10" fontId="11" fillId="4" borderId="4" xfId="2" applyNumberFormat="1" applyFont="1" applyFill="1" applyBorder="1" applyAlignment="1">
      <alignment horizontal="right" wrapText="1"/>
    </xf>
    <xf numFmtId="164" fontId="6" fillId="2" borderId="5" xfId="2" applyNumberFormat="1" applyFont="1" applyFill="1" applyBorder="1" applyAlignment="1">
      <alignment horizontal="right" wrapText="1"/>
    </xf>
    <xf numFmtId="10" fontId="11" fillId="2" borderId="5" xfId="2" applyNumberFormat="1" applyFont="1" applyFill="1" applyBorder="1" applyAlignment="1">
      <alignment horizontal="right" wrapText="1"/>
    </xf>
    <xf numFmtId="0" fontId="2" fillId="2" borderId="8" xfId="0" applyFont="1" applyFill="1" applyBorder="1"/>
    <xf numFmtId="164" fontId="6" fillId="0" borderId="22" xfId="0" applyNumberFormat="1" applyFont="1" applyFill="1" applyBorder="1" applyAlignment="1">
      <alignment horizontal="right" vertical="center" wrapText="1"/>
    </xf>
    <xf numFmtId="10" fontId="6" fillId="0" borderId="18" xfId="2" applyNumberFormat="1" applyFont="1" applyFill="1" applyBorder="1" applyAlignment="1">
      <alignment horizontal="right" vertical="center" wrapText="1"/>
    </xf>
    <xf numFmtId="10" fontId="6" fillId="0" borderId="15" xfId="2" applyNumberFormat="1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2" xfId="0" applyBorder="1"/>
    <xf numFmtId="0" fontId="0" fillId="0" borderId="24" xfId="0" applyBorder="1"/>
    <xf numFmtId="0" fontId="4" fillId="0" borderId="11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 indent="2"/>
    </xf>
    <xf numFmtId="0" fontId="3" fillId="0" borderId="17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10" fontId="8" fillId="0" borderId="25" xfId="2" applyNumberFormat="1" applyFont="1" applyFill="1" applyBorder="1" applyAlignment="1">
      <alignment horizontal="right" vertical="center" wrapText="1"/>
    </xf>
    <xf numFmtId="10" fontId="8" fillId="0" borderId="18" xfId="2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6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/>
    <xf numFmtId="9" fontId="0" fillId="0" borderId="12" xfId="1" applyFont="1" applyBorder="1"/>
    <xf numFmtId="0" fontId="6" fillId="8" borderId="25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3" fillId="7" borderId="24" xfId="0" applyFont="1" applyFill="1" applyBorder="1" applyAlignment="1">
      <alignment vertical="center"/>
    </xf>
    <xf numFmtId="0" fontId="6" fillId="6" borderId="11" xfId="0" applyNumberFormat="1" applyFont="1" applyFill="1" applyBorder="1" applyAlignment="1">
      <alignment horizontal="center" vertical="center" wrapText="1"/>
    </xf>
    <xf numFmtId="0" fontId="6" fillId="3" borderId="25" xfId="0" applyNumberFormat="1" applyFont="1" applyFill="1" applyBorder="1" applyAlignment="1">
      <alignment horizontal="center" vertical="center" wrapText="1"/>
    </xf>
    <xf numFmtId="164" fontId="8" fillId="0" borderId="16" xfId="2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8" fillId="0" borderId="3" xfId="2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/>
    <xf numFmtId="10" fontId="6" fillId="0" borderId="17" xfId="2" applyNumberFormat="1" applyFont="1" applyFill="1" applyBorder="1" applyAlignment="1">
      <alignment horizontal="right" vertical="center" wrapText="1"/>
    </xf>
    <xf numFmtId="10" fontId="6" fillId="0" borderId="26" xfId="2" applyNumberFormat="1" applyFont="1" applyFill="1" applyBorder="1" applyAlignment="1">
      <alignment horizontal="right" vertical="center" wrapText="1"/>
    </xf>
    <xf numFmtId="164" fontId="0" fillId="2" borderId="5" xfId="0" applyNumberFormat="1" applyFill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164" fontId="2" fillId="4" borderId="3" xfId="0" applyNumberFormat="1" applyFont="1" applyFill="1" applyBorder="1"/>
    <xf numFmtId="164" fontId="2" fillId="0" borderId="5" xfId="0" applyNumberFormat="1" applyFont="1" applyBorder="1"/>
    <xf numFmtId="164" fontId="0" fillId="0" borderId="7" xfId="0" applyNumberFormat="1" applyBorder="1"/>
    <xf numFmtId="10" fontId="0" fillId="0" borderId="2" xfId="0" applyNumberFormat="1" applyBorder="1"/>
    <xf numFmtId="10" fontId="0" fillId="2" borderId="8" xfId="0" applyNumberFormat="1" applyFill="1" applyBorder="1"/>
    <xf numFmtId="10" fontId="2" fillId="0" borderId="8" xfId="0" applyNumberFormat="1" applyFont="1" applyBorder="1"/>
    <xf numFmtId="10" fontId="0" fillId="0" borderId="6" xfId="0" applyNumberFormat="1" applyBorder="1"/>
    <xf numFmtId="10" fontId="2" fillId="4" borderId="2" xfId="0" applyNumberFormat="1" applyFont="1" applyFill="1" applyBorder="1"/>
    <xf numFmtId="10" fontId="0" fillId="0" borderId="7" xfId="0" applyNumberFormat="1" applyBorder="1"/>
    <xf numFmtId="10" fontId="0" fillId="0" borderId="11" xfId="0" applyNumberFormat="1" applyBorder="1"/>
    <xf numFmtId="10" fontId="0" fillId="0" borderId="24" xfId="0" applyNumberFormat="1" applyBorder="1"/>
    <xf numFmtId="0" fontId="2" fillId="4" borderId="8" xfId="0" applyFont="1" applyFill="1" applyBorder="1"/>
    <xf numFmtId="164" fontId="2" fillId="4" borderId="5" xfId="0" applyNumberFormat="1" applyFont="1" applyFill="1" applyBorder="1"/>
    <xf numFmtId="10" fontId="2" fillId="4" borderId="8" xfId="0" applyNumberFormat="1" applyFont="1" applyFill="1" applyBorder="1"/>
    <xf numFmtId="10" fontId="0" fillId="0" borderId="23" xfId="0" applyNumberFormat="1" applyBorder="1"/>
    <xf numFmtId="10" fontId="0" fillId="2" borderId="10" xfId="0" applyNumberFormat="1" applyFill="1" applyBorder="1"/>
    <xf numFmtId="10" fontId="2" fillId="4" borderId="23" xfId="0" applyNumberFormat="1" applyFont="1" applyFill="1" applyBorder="1"/>
    <xf numFmtId="10" fontId="2" fillId="0" borderId="10" xfId="0" applyNumberFormat="1" applyFont="1" applyBorder="1"/>
    <xf numFmtId="10" fontId="0" fillId="0" borderId="25" xfId="0" applyNumberFormat="1" applyBorder="1"/>
    <xf numFmtId="10" fontId="2" fillId="4" borderId="10" xfId="0" applyNumberFormat="1" applyFont="1" applyFill="1" applyBorder="1"/>
    <xf numFmtId="10" fontId="0" fillId="0" borderId="12" xfId="0" applyNumberFormat="1" applyBorder="1"/>
    <xf numFmtId="10" fontId="11" fillId="0" borderId="23" xfId="1" applyNumberFormat="1" applyFont="1" applyFill="1" applyBorder="1" applyAlignment="1">
      <alignment horizontal="right" vertical="center" wrapText="1"/>
    </xf>
    <xf numFmtId="10" fontId="0" fillId="0" borderId="23" xfId="1" applyNumberFormat="1" applyFont="1" applyBorder="1"/>
    <xf numFmtId="10" fontId="0" fillId="2" borderId="10" xfId="1" applyNumberFormat="1" applyFont="1" applyFill="1" applyBorder="1"/>
    <xf numFmtId="10" fontId="2" fillId="4" borderId="23" xfId="1" applyNumberFormat="1" applyFont="1" applyFill="1" applyBorder="1"/>
    <xf numFmtId="10" fontId="2" fillId="0" borderId="10" xfId="1" applyNumberFormat="1" applyFont="1" applyBorder="1"/>
    <xf numFmtId="10" fontId="0" fillId="0" borderId="25" xfId="1" applyNumberFormat="1" applyFont="1" applyBorder="1"/>
    <xf numFmtId="10" fontId="2" fillId="4" borderId="10" xfId="1" applyNumberFormat="1" applyFont="1" applyFill="1" applyBorder="1"/>
    <xf numFmtId="0" fontId="2" fillId="4" borderId="27" xfId="0" applyFont="1" applyFill="1" applyBorder="1"/>
    <xf numFmtId="164" fontId="2" fillId="4" borderId="28" xfId="0" applyNumberFormat="1" applyFont="1" applyFill="1" applyBorder="1"/>
    <xf numFmtId="10" fontId="2" fillId="4" borderId="29" xfId="0" applyNumberFormat="1" applyFont="1" applyFill="1" applyBorder="1"/>
    <xf numFmtId="10" fontId="2" fillId="4" borderId="30" xfId="0" applyNumberFormat="1" applyFont="1" applyFill="1" applyBorder="1"/>
    <xf numFmtId="10" fontId="2" fillId="4" borderId="31" xfId="1" applyNumberFormat="1" applyFont="1" applyFill="1" applyBorder="1"/>
    <xf numFmtId="164" fontId="2" fillId="2" borderId="5" xfId="0" applyNumberFormat="1" applyFont="1" applyFill="1" applyBorder="1"/>
    <xf numFmtId="10" fontId="2" fillId="2" borderId="8" xfId="0" applyNumberFormat="1" applyFont="1" applyFill="1" applyBorder="1"/>
    <xf numFmtId="10" fontId="2" fillId="2" borderId="10" xfId="0" applyNumberFormat="1" applyFont="1" applyFill="1" applyBorder="1"/>
    <xf numFmtId="10" fontId="2" fillId="2" borderId="10" xfId="1" applyNumberFormat="1" applyFont="1" applyFill="1" applyBorder="1"/>
    <xf numFmtId="164" fontId="7" fillId="0" borderId="17" xfId="0" applyNumberFormat="1" applyFont="1" applyFill="1" applyBorder="1"/>
    <xf numFmtId="164" fontId="6" fillId="2" borderId="8" xfId="0" applyNumberFormat="1" applyFont="1" applyFill="1" applyBorder="1"/>
    <xf numFmtId="164" fontId="7" fillId="0" borderId="15" xfId="0" applyNumberFormat="1" applyFont="1" applyFill="1" applyBorder="1"/>
    <xf numFmtId="164" fontId="6" fillId="4" borderId="24" xfId="0" applyNumberFormat="1" applyFont="1" applyFill="1" applyBorder="1"/>
    <xf numFmtId="10" fontId="8" fillId="0" borderId="6" xfId="2" applyNumberFormat="1" applyFont="1" applyFill="1" applyBorder="1" applyAlignment="1">
      <alignment horizontal="right" vertical="center" wrapText="1"/>
    </xf>
    <xf numFmtId="10" fontId="6" fillId="7" borderId="14" xfId="2" applyNumberFormat="1" applyFont="1" applyFill="1" applyBorder="1" applyAlignment="1">
      <alignment horizontal="right" vertical="center" wrapText="1"/>
    </xf>
    <xf numFmtId="10" fontId="8" fillId="0" borderId="32" xfId="2" applyNumberFormat="1" applyFont="1" applyFill="1" applyBorder="1" applyAlignment="1">
      <alignment horizontal="right" vertical="center" wrapText="1"/>
    </xf>
    <xf numFmtId="10" fontId="6" fillId="7" borderId="0" xfId="2" applyNumberFormat="1" applyFont="1" applyFill="1" applyBorder="1" applyAlignment="1">
      <alignment horizontal="right" vertical="center" wrapText="1"/>
    </xf>
    <xf numFmtId="10" fontId="6" fillId="7" borderId="20" xfId="2" applyNumberFormat="1" applyFont="1" applyFill="1" applyBorder="1" applyAlignment="1">
      <alignment horizontal="right" vertical="center" wrapText="1"/>
    </xf>
    <xf numFmtId="10" fontId="8" fillId="0" borderId="14" xfId="2" applyNumberFormat="1" applyFont="1" applyFill="1" applyBorder="1" applyAlignment="1">
      <alignment horizontal="right" vertical="center" wrapText="1"/>
    </xf>
    <xf numFmtId="10" fontId="8" fillId="0" borderId="0" xfId="2" applyNumberFormat="1" applyFont="1" applyFill="1" applyBorder="1" applyAlignment="1">
      <alignment horizontal="right" vertical="center" wrapText="1"/>
    </xf>
    <xf numFmtId="10" fontId="6" fillId="2" borderId="9" xfId="2" applyNumberFormat="1" applyFont="1" applyFill="1" applyBorder="1" applyAlignment="1">
      <alignment horizontal="right" vertical="center" wrapText="1"/>
    </xf>
    <xf numFmtId="9" fontId="6" fillId="2" borderId="5" xfId="1" applyFont="1" applyFill="1" applyBorder="1"/>
    <xf numFmtId="10" fontId="6" fillId="4" borderId="4" xfId="1" applyNumberFormat="1" applyFont="1" applyFill="1" applyBorder="1"/>
    <xf numFmtId="164" fontId="6" fillId="7" borderId="33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/>
    <xf numFmtId="164" fontId="6" fillId="7" borderId="16" xfId="0" applyNumberFormat="1" applyFont="1" applyFill="1" applyBorder="1" applyAlignment="1">
      <alignment horizontal="right" vertical="center" wrapText="1"/>
    </xf>
    <xf numFmtId="164" fontId="6" fillId="7" borderId="19" xfId="0" applyNumberFormat="1" applyFont="1" applyFill="1" applyBorder="1" applyAlignment="1">
      <alignment horizontal="right" vertical="center" wrapText="1"/>
    </xf>
    <xf numFmtId="164" fontId="6" fillId="7" borderId="3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6" fillId="5" borderId="8" xfId="0" applyNumberFormat="1" applyFont="1" applyFill="1" applyBorder="1" applyAlignment="1">
      <alignment horizontal="right" vertical="center" wrapText="1"/>
    </xf>
    <xf numFmtId="164" fontId="6" fillId="4" borderId="7" xfId="0" applyNumberFormat="1" applyFont="1" applyFill="1" applyBorder="1" applyAlignment="1">
      <alignment horizontal="right" vertical="center" wrapText="1"/>
    </xf>
    <xf numFmtId="164" fontId="6" fillId="4" borderId="5" xfId="0" applyNumberFormat="1" applyFont="1" applyFill="1" applyBorder="1" applyAlignment="1">
      <alignment horizontal="right" vertical="center" wrapText="1"/>
    </xf>
    <xf numFmtId="164" fontId="13" fillId="7" borderId="3" xfId="0" applyNumberFormat="1" applyFont="1" applyFill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horizontal="right" vertical="center" wrapText="1"/>
    </xf>
    <xf numFmtId="0" fontId="6" fillId="6" borderId="8" xfId="0" applyNumberFormat="1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horizontal="right" vertical="center" wrapText="1"/>
    </xf>
    <xf numFmtId="0" fontId="18" fillId="10" borderId="34" xfId="0" applyFont="1" applyFill="1" applyBorder="1" applyAlignment="1" applyProtection="1">
      <alignment vertical="center"/>
    </xf>
    <xf numFmtId="0" fontId="18" fillId="10" borderId="35" xfId="0" applyFont="1" applyFill="1" applyBorder="1" applyAlignment="1" applyProtection="1">
      <alignment vertical="center"/>
    </xf>
    <xf numFmtId="0" fontId="0" fillId="10" borderId="35" xfId="0" applyFill="1" applyBorder="1" applyProtection="1"/>
    <xf numFmtId="0" fontId="18" fillId="10" borderId="36" xfId="0" applyFont="1" applyFill="1" applyBorder="1" applyAlignment="1" applyProtection="1">
      <alignment vertical="center"/>
    </xf>
    <xf numFmtId="0" fontId="0" fillId="0" borderId="0" xfId="0" applyProtection="1"/>
    <xf numFmtId="0" fontId="19" fillId="5" borderId="37" xfId="0" applyFont="1" applyFill="1" applyBorder="1" applyProtection="1"/>
    <xf numFmtId="0" fontId="19" fillId="5" borderId="38" xfId="0" applyFont="1" applyFill="1" applyBorder="1" applyProtection="1"/>
    <xf numFmtId="0" fontId="19" fillId="5" borderId="39" xfId="0" applyFont="1" applyFill="1" applyBorder="1" applyProtection="1"/>
    <xf numFmtId="0" fontId="20" fillId="5" borderId="40" xfId="0" applyFont="1" applyFill="1" applyBorder="1" applyAlignment="1" applyProtection="1"/>
    <xf numFmtId="0" fontId="20" fillId="5" borderId="0" xfId="0" applyFont="1" applyFill="1" applyBorder="1" applyAlignment="1" applyProtection="1"/>
    <xf numFmtId="0" fontId="20" fillId="5" borderId="41" xfId="0" applyFont="1" applyFill="1" applyBorder="1" applyAlignment="1" applyProtection="1"/>
    <xf numFmtId="0" fontId="21" fillId="5" borderId="40" xfId="0" applyFont="1" applyFill="1" applyBorder="1" applyAlignment="1" applyProtection="1">
      <alignment horizontal="left"/>
    </xf>
    <xf numFmtId="0" fontId="20" fillId="5" borderId="0" xfId="0" applyFont="1" applyFill="1" applyBorder="1" applyAlignment="1" applyProtection="1">
      <alignment horizontal="left"/>
    </xf>
    <xf numFmtId="0" fontId="20" fillId="5" borderId="41" xfId="0" applyFont="1" applyFill="1" applyBorder="1" applyAlignment="1" applyProtection="1">
      <alignment horizontal="left"/>
    </xf>
    <xf numFmtId="0" fontId="21" fillId="5" borderId="40" xfId="0" applyFont="1" applyFill="1" applyBorder="1" applyProtection="1"/>
    <xf numFmtId="0" fontId="0" fillId="5" borderId="40" xfId="0" applyFont="1" applyFill="1" applyBorder="1" applyProtection="1"/>
    <xf numFmtId="0" fontId="23" fillId="5" borderId="0" xfId="0" applyFont="1" applyFill="1" applyBorder="1" applyProtection="1"/>
    <xf numFmtId="0" fontId="23" fillId="5" borderId="41" xfId="0" applyFont="1" applyFill="1" applyBorder="1" applyProtection="1"/>
    <xf numFmtId="0" fontId="24" fillId="5" borderId="40" xfId="0" applyFont="1" applyFill="1" applyBorder="1" applyAlignment="1" applyProtection="1">
      <alignment horizontal="left" vertical="center" readingOrder="1"/>
    </xf>
    <xf numFmtId="0" fontId="26" fillId="5" borderId="40" xfId="0" applyFont="1" applyFill="1" applyBorder="1" applyAlignment="1" applyProtection="1">
      <alignment horizontal="left" vertical="center" readingOrder="1"/>
    </xf>
    <xf numFmtId="0" fontId="0" fillId="5" borderId="40" xfId="0" applyFill="1" applyBorder="1" applyProtection="1"/>
    <xf numFmtId="0" fontId="0" fillId="5" borderId="0" xfId="0" applyFill="1" applyBorder="1" applyProtection="1"/>
    <xf numFmtId="0" fontId="0" fillId="5" borderId="41" xfId="0" applyFill="1" applyBorder="1" applyProtection="1"/>
    <xf numFmtId="0" fontId="17" fillId="10" borderId="40" xfId="0" applyFont="1" applyFill="1" applyBorder="1" applyProtection="1"/>
    <xf numFmtId="0" fontId="27" fillId="10" borderId="40" xfId="0" applyFont="1" applyFill="1" applyBorder="1" applyAlignment="1" applyProtection="1">
      <alignment horizontal="left"/>
    </xf>
    <xf numFmtId="0" fontId="27" fillId="10" borderId="40" xfId="0" applyFont="1" applyFill="1" applyBorder="1" applyProtection="1"/>
    <xf numFmtId="0" fontId="27" fillId="10" borderId="42" xfId="0" applyFont="1" applyFill="1" applyBorder="1" applyProtection="1"/>
    <xf numFmtId="0" fontId="20" fillId="5" borderId="43" xfId="0" applyFont="1" applyFill="1" applyBorder="1" applyAlignment="1" applyProtection="1">
      <alignment horizontal="left"/>
    </xf>
    <xf numFmtId="0" fontId="20" fillId="5" borderId="44" xfId="0" applyFont="1" applyFill="1" applyBorder="1" applyAlignment="1" applyProtection="1">
      <alignment horizontal="left"/>
    </xf>
    <xf numFmtId="0" fontId="0" fillId="7" borderId="0" xfId="0" applyFill="1" applyProtection="1"/>
    <xf numFmtId="0" fontId="28" fillId="10" borderId="0" xfId="0" applyFont="1" applyFill="1"/>
    <xf numFmtId="0" fontId="0" fillId="10" borderId="0" xfId="0" applyFill="1"/>
    <xf numFmtId="0" fontId="24" fillId="5" borderId="40" xfId="0" applyFont="1" applyFill="1" applyBorder="1"/>
    <xf numFmtId="0" fontId="24" fillId="5" borderId="40" xfId="0" applyFont="1" applyFill="1" applyBorder="1" applyAlignment="1">
      <alignment horizontal="left" vertical="center" readingOrder="1"/>
    </xf>
  </cellXfs>
  <cellStyles count="3">
    <cellStyle name="Normal" xfId="0" builtinId="0"/>
    <cellStyle name="Porcentaje" xfId="1" builtinId="5"/>
    <cellStyle name="Porcentaje 2" xfId="2"/>
  </cellStyles>
  <dxfs count="7">
    <dxf>
      <font>
        <color rgb="FF00FF00"/>
      </font>
    </dxf>
    <dxf>
      <font>
        <color rgb="FFFF0000"/>
      </font>
    </dxf>
    <dxf>
      <font>
        <color rgb="FF00FF00"/>
      </font>
    </dxf>
    <dxf>
      <font>
        <color rgb="FFFF0000"/>
      </font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Estilo dinámico plano" table="0" count="3">
      <tableStyleElement type="headerRow" dxfId="6"/>
      <tableStyleElement type="totalRow" dxfId="5"/>
      <tableStyleElement type="secondRowStripe" dxfId="4"/>
    </tableStyle>
  </tableStyles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9" Type="http://schemas.openxmlformats.org/officeDocument/2006/relationships/customXml" Target="../customXml/item28.xml"/><Relationship Id="rId21" Type="http://schemas.openxmlformats.org/officeDocument/2006/relationships/customXml" Target="../customXml/item10.xml"/><Relationship Id="rId34" Type="http://schemas.openxmlformats.org/officeDocument/2006/relationships/customXml" Target="../customXml/item23.xml"/><Relationship Id="rId42" Type="http://schemas.openxmlformats.org/officeDocument/2006/relationships/customXml" Target="../customXml/item31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41" Type="http://schemas.openxmlformats.org/officeDocument/2006/relationships/customXml" Target="../customXml/item3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37" Type="http://schemas.openxmlformats.org/officeDocument/2006/relationships/customXml" Target="../customXml/item26.xml"/><Relationship Id="rId40" Type="http://schemas.openxmlformats.org/officeDocument/2006/relationships/customXml" Target="../customXml/item29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36" Type="http://schemas.openxmlformats.org/officeDocument/2006/relationships/customXml" Target="../customXml/item25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35" Type="http://schemas.openxmlformats.org/officeDocument/2006/relationships/customXml" Target="../customXml/item24.xml"/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38" Type="http://schemas.openxmlformats.org/officeDocument/2006/relationships/customXml" Target="../customXml/item27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3533775</xdr:colOff>
      <xdr:row>28</xdr:row>
      <xdr:rowOff>66675</xdr:rowOff>
    </xdr:from>
    <xdr:to>
      <xdr:col>1</xdr:col>
      <xdr:colOff>4641850</xdr:colOff>
      <xdr:row>31</xdr:row>
      <xdr:rowOff>67996</xdr:rowOff>
    </xdr:to>
    <xdr:pic>
      <xdr:nvPicPr>
        <xdr:cNvPr id="8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10200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152400</xdr:rowOff>
    </xdr:from>
    <xdr:to>
      <xdr:col>11</xdr:col>
      <xdr:colOff>133350</xdr:colOff>
      <xdr:row>24</xdr:row>
      <xdr:rowOff>0</xdr:rowOff>
    </xdr:to>
    <xdr:sp macro="" textlink="">
      <xdr:nvSpPr>
        <xdr:cNvPr id="2" name="1 Rectángulo"/>
        <xdr:cNvSpPr/>
      </xdr:nvSpPr>
      <xdr:spPr>
        <a:xfrm>
          <a:off x="1209675" y="704850"/>
          <a:ext cx="7448550" cy="4038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  <a:p>
          <a:pPr algn="l"/>
          <a:endParaRPr lang="es-ES" sz="1100"/>
        </a:p>
        <a:p>
          <a:pPr algn="ctr"/>
          <a:r>
            <a:rPr lang="es-ES" sz="2800"/>
            <a:t>Esta</a:t>
          </a:r>
          <a:r>
            <a:rPr lang="es-ES" sz="2800" baseline="0"/>
            <a:t> hoja de cálculo es de ejemplo usted debe de copiar y pegar sus datos  desde el fichero de  análisis  del presupuesto aquí y confeccionar la cuenta de  explotación a su medida con Excel, a partir de las tablas dinámicas</a:t>
          </a:r>
          <a:endParaRPr lang="es-ES" sz="28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2_3_DATOS_PR_RE_CENTROS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824.730358796296" missingItemsLimit="0" createdVersion="4" refreshedVersion="4" minRefreshableVersion="3" recordCount="61894">
  <cacheSource type="worksheet">
    <worksheetSource ref="A1:S1048576" sheet="EN" r:id="rId2"/>
  </cacheSource>
  <cacheFields count="21">
    <cacheField name="Número" numFmtId="0">
      <sharedItems containsString="0" containsBlank="1" containsNumber="1" containsInteger="1" minValue="1" maxValue="1002"/>
    </cacheField>
    <cacheField name="Versión" numFmtId="0">
      <sharedItems containsString="0" containsBlank="1" containsNumber="1" containsInteger="1" minValue="0" maxValue="0" count="2">
        <n v="0"/>
        <m/>
      </sharedItems>
    </cacheField>
    <cacheField name="Empresa" numFmtId="0">
      <sharedItems containsString="0" containsBlank="1" containsNumber="1" containsInteger="1" minValue="0" maxValue="0" count="2">
        <n v="0"/>
        <m/>
      </sharedItems>
    </cacheField>
    <cacheField name="No_Cta" numFmtId="0">
      <sharedItems containsString="0" containsBlank="1" containsNumber="1" containsInteger="1" minValue="0" maxValue="0" count="2">
        <n v="0"/>
        <m/>
      </sharedItems>
    </cacheField>
    <cacheField name="Nombre_Cta" numFmtId="0">
      <sharedItems containsString="0" containsBlank="1" containsNumber="1" containsInteger="1" minValue="0" maxValue="0" count="2">
        <n v="0"/>
        <m/>
      </sharedItems>
    </cacheField>
    <cacheField name="C_Centro" numFmtId="0">
      <sharedItems containsString="0" containsBlank="1" containsNumber="1" containsInteger="1" minValue="0" maxValue="0" count="2">
        <n v="0"/>
        <m/>
      </sharedItems>
    </cacheField>
    <cacheField name="Año" numFmtId="0">
      <sharedItems containsString="0" containsBlank="1" containsNumber="1" containsInteger="1" minValue="0" maxValue="0" count="2">
        <n v="0"/>
        <m/>
      </sharedItems>
    </cacheField>
    <cacheField name="Mes" numFmtId="0">
      <sharedItems containsString="0" containsBlank="1" containsNumber="1" containsInteger="1" minValue="1" maxValue="12" count="13">
        <n v="1"/>
        <m/>
        <n v="2"/>
        <n v="3"/>
        <n v="4"/>
        <n v="5"/>
        <n v="6"/>
        <n v="7"/>
        <n v="8"/>
        <n v="9"/>
        <n v="10"/>
        <n v="11"/>
        <n v="12"/>
      </sharedItems>
    </cacheField>
    <cacheField name="Importe_PR" numFmtId="164">
      <sharedItems containsString="0" containsBlank="1" containsNumber="1" containsInteger="1" minValue="0" maxValue="0" count="2">
        <n v="0"/>
        <m/>
      </sharedItems>
    </cacheField>
    <cacheField name="Importe_RE" numFmtId="0">
      <sharedItems containsString="0" containsBlank="1" containsNumber="1" containsInteger="1" minValue="0" maxValue="0" count="2">
        <n v="0"/>
        <m/>
      </sharedItems>
    </cacheField>
    <cacheField name="Centro_Nombre" numFmtId="0">
      <sharedItems containsString="0" containsBlank="1" containsNumber="1" containsInteger="1" minValue="0" maxValue="0" count="2">
        <n v="0"/>
        <m/>
      </sharedItems>
    </cacheField>
    <cacheField name="1D" numFmtId="0">
      <sharedItems containsString="0" containsBlank="1" containsNumber="1" containsInteger="1" minValue="0" maxValue="0" count="2">
        <n v="0"/>
        <m/>
      </sharedItems>
    </cacheField>
    <cacheField name="1_Dígito" numFmtId="0">
      <sharedItems containsString="0" containsBlank="1" containsNumber="1" containsInteger="1" minValue="0" maxValue="0" count="2">
        <n v="0"/>
        <m/>
      </sharedItems>
    </cacheField>
    <cacheField name="2D" numFmtId="0">
      <sharedItems containsString="0" containsBlank="1" containsNumber="1" containsInteger="1" minValue="0" maxValue="0" count="2">
        <n v="0"/>
        <m/>
      </sharedItems>
    </cacheField>
    <cacheField name="2_Dígito" numFmtId="0">
      <sharedItems containsString="0" containsBlank="1" containsNumber="1" containsInteger="1" minValue="0" maxValue="0" count="2">
        <n v="0"/>
        <m/>
      </sharedItems>
    </cacheField>
    <cacheField name="3D" numFmtId="0">
      <sharedItems containsString="0" containsBlank="1" containsNumber="1" containsInteger="1" minValue="0" maxValue="0" count="2">
        <n v="0"/>
        <m/>
      </sharedItems>
    </cacheField>
    <cacheField name="3_Dígito" numFmtId="0">
      <sharedItems containsString="0" containsBlank="1" containsNumber="1" containsInteger="1" minValue="0" maxValue="0" count="2">
        <n v="0"/>
        <m/>
      </sharedItems>
    </cacheField>
    <cacheField name="4D" numFmtId="0">
      <sharedItems containsString="0" containsBlank="1" containsNumber="1" containsInteger="1" minValue="0" maxValue="0" count="2">
        <n v="0"/>
        <m/>
      </sharedItems>
    </cacheField>
    <cacheField name="4_Dígito" numFmtId="0">
      <sharedItems containsString="0" containsBlank="1" containsNumber="1" containsInteger="1" minValue="0" maxValue="0" count="2">
        <n v="0"/>
        <m/>
      </sharedItems>
    </cacheField>
    <cacheField name="DESV_€_RE-PR" numFmtId="0" formula="Importe_RE-Importe_PR" databaseField="0"/>
    <cacheField name="DESV_%_RE-PR" numFmtId="0" formula="IF(Importe_PR=0,1,'DESV_€_RE-PR'/Importe_P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894"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2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3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4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5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6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7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8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9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0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1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n v="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2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3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4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5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6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7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8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0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1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2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3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4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5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6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7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8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2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3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4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5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6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7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8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999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0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n v="1001"/>
    <x v="0"/>
    <x v="0"/>
    <x v="0"/>
    <x v="0"/>
    <x v="0"/>
    <x v="0"/>
    <x v="12"/>
    <x v="0"/>
    <x v="0"/>
    <x v="0"/>
    <x v="0"/>
    <x v="0"/>
    <x v="0"/>
    <x v="0"/>
    <x v="0"/>
    <x v="0"/>
    <x v="0"/>
    <x v="0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  <r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3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11" firstHeaderRow="0" firstDataRow="1" firstDataCol="2" rowPageCount="4" colPageCount="1"/>
  <pivotFields count="21">
    <pivotField compact="0" outline="0" showAll="0" defaultSubtotal="0"/>
    <pivotField axis="axisPage" compact="0" outline="0" showAll="0" defaultSubtotal="0">
      <items count="2">
        <item x="0"/>
        <item x="1"/>
      </items>
    </pivotField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compact="0" outline="0" showAll="0" defaultSubtotal="0"/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14"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15"/>
    <field x="16"/>
  </rowFields>
  <rowItems count="2">
    <i>
      <x/>
      <x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6" hier="-1"/>
    <pageField fld="7" hier="-1"/>
  </pageFields>
  <dataFields count="2">
    <dataField name=" Importe_PR" fld="8" baseField="21" baseItem="0" numFmtId="164"/>
    <dataField name=" Importe_RE" fld="9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43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11" firstHeaderRow="0" firstDataRow="1" firstDataCol="2" rowPageCount="4" colPageCount="1"/>
  <pivotFields count="21">
    <pivotField compact="0" outline="0" showAll="0" defaultSubtotal="0"/>
    <pivotField axis="axisPage" compact="0" outline="0" showAll="0" defaultSubtotal="0">
      <items count="2">
        <item x="0"/>
        <item x="1"/>
      </items>
    </pivotField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axis="axisRow" compact="0" outline="0" showAll="0" defaultSubtotal="0">
      <items count="2">
        <item x="0"/>
        <item x="1"/>
      </items>
    </pivotField>
    <pivotField axis="axisPage" compact="0" outline="0" showAll="0">
      <items count="3">
        <item x="0"/>
        <item x="1"/>
        <item t="default"/>
      </items>
    </pivotField>
    <pivotField axis="axisPage" compact="0" outline="0" multipleItemSelectionAllowed="1" showAll="0">
      <items count="14"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5"/>
    <field x="10"/>
  </rowFields>
  <rowItems count="2">
    <i>
      <x/>
      <x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6" hier="-1"/>
    <pageField fld="7" hier="-1"/>
  </pageFields>
  <dataFields count="2">
    <dataField name=" Importe_PR" fld="8" baseField="21" baseItem="0" numFmtId="164"/>
    <dataField name=" Importe_RE" fld="9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F33"/>
  <sheetViews>
    <sheetView tabSelected="1" workbookViewId="0">
      <selection activeCell="B8" sqref="B8"/>
    </sheetView>
  </sheetViews>
  <sheetFormatPr baseColWidth="10" defaultRowHeight="15" x14ac:dyDescent="0.25"/>
  <cols>
    <col min="1" max="1" width="6.42578125" style="218" customWidth="1"/>
    <col min="2" max="2" width="128.28515625" style="218" bestFit="1" customWidth="1"/>
    <col min="3" max="16384" width="11.42578125" style="218"/>
  </cols>
  <sheetData>
    <row r="1" spans="2:6" ht="15.75" thickBot="1" x14ac:dyDescent="0.3">
      <c r="B1" s="214" t="s">
        <v>90</v>
      </c>
      <c r="C1" s="215"/>
      <c r="D1" s="216"/>
      <c r="E1" s="216"/>
      <c r="F1" s="217"/>
    </row>
    <row r="2" spans="2:6" x14ac:dyDescent="0.25">
      <c r="B2" s="219"/>
      <c r="C2" s="220"/>
      <c r="D2" s="220"/>
      <c r="E2" s="220"/>
      <c r="F2" s="221"/>
    </row>
    <row r="3" spans="2:6" x14ac:dyDescent="0.25">
      <c r="B3" s="222"/>
      <c r="C3" s="223"/>
      <c r="D3" s="223"/>
      <c r="E3" s="223"/>
      <c r="F3" s="224"/>
    </row>
    <row r="4" spans="2:6" x14ac:dyDescent="0.25">
      <c r="B4" s="225" t="s">
        <v>91</v>
      </c>
      <c r="C4" s="226"/>
      <c r="D4" s="226"/>
      <c r="E4" s="226"/>
      <c r="F4" s="227"/>
    </row>
    <row r="5" spans="2:6" x14ac:dyDescent="0.25">
      <c r="B5" s="225" t="s">
        <v>92</v>
      </c>
      <c r="C5" s="226"/>
      <c r="D5" s="226"/>
      <c r="E5" s="226"/>
      <c r="F5" s="227"/>
    </row>
    <row r="6" spans="2:6" x14ac:dyDescent="0.25">
      <c r="B6" s="225" t="s">
        <v>93</v>
      </c>
      <c r="C6" s="226"/>
      <c r="D6" s="226"/>
      <c r="E6" s="226"/>
      <c r="F6" s="227"/>
    </row>
    <row r="7" spans="2:6" x14ac:dyDescent="0.25">
      <c r="B7" s="228" t="s">
        <v>94</v>
      </c>
      <c r="C7" s="226"/>
      <c r="D7" s="226"/>
      <c r="E7" s="226"/>
      <c r="F7" s="227"/>
    </row>
    <row r="8" spans="2:6" x14ac:dyDescent="0.25">
      <c r="B8" s="228"/>
      <c r="C8" s="226"/>
      <c r="D8" s="226"/>
      <c r="E8" s="226"/>
      <c r="F8" s="227"/>
    </row>
    <row r="9" spans="2:6" x14ac:dyDescent="0.25">
      <c r="B9" s="228" t="s">
        <v>95</v>
      </c>
      <c r="C9" s="226"/>
      <c r="D9" s="226"/>
      <c r="E9" s="226"/>
      <c r="F9" s="227"/>
    </row>
    <row r="10" spans="2:6" x14ac:dyDescent="0.25">
      <c r="B10" s="228" t="s">
        <v>96</v>
      </c>
      <c r="C10" s="226"/>
      <c r="D10" s="226"/>
      <c r="E10" s="226"/>
      <c r="F10" s="227"/>
    </row>
    <row r="11" spans="2:6" x14ac:dyDescent="0.25">
      <c r="B11" s="229"/>
      <c r="C11" s="230"/>
      <c r="D11" s="230"/>
      <c r="E11" s="230"/>
      <c r="F11" s="231"/>
    </row>
    <row r="12" spans="2:6" x14ac:dyDescent="0.25">
      <c r="B12" s="246" t="s">
        <v>97</v>
      </c>
      <c r="C12" s="230"/>
      <c r="D12" s="230"/>
      <c r="E12" s="230"/>
      <c r="F12" s="231"/>
    </row>
    <row r="13" spans="2:6" x14ac:dyDescent="0.25">
      <c r="B13" s="246" t="s">
        <v>98</v>
      </c>
      <c r="C13" s="230"/>
      <c r="D13" s="230"/>
      <c r="E13" s="230"/>
      <c r="F13" s="231"/>
    </row>
    <row r="14" spans="2:6" x14ac:dyDescent="0.25">
      <c r="B14" s="246" t="s">
        <v>99</v>
      </c>
      <c r="C14" s="230"/>
      <c r="D14" s="230"/>
      <c r="E14" s="230"/>
      <c r="F14" s="231"/>
    </row>
    <row r="15" spans="2:6" x14ac:dyDescent="0.25">
      <c r="B15" s="246" t="s">
        <v>109</v>
      </c>
      <c r="C15" s="230"/>
      <c r="D15" s="230"/>
      <c r="E15" s="230"/>
      <c r="F15" s="231"/>
    </row>
    <row r="16" spans="2:6" x14ac:dyDescent="0.25">
      <c r="B16" s="246" t="s">
        <v>100</v>
      </c>
      <c r="C16" s="230"/>
      <c r="D16" s="230"/>
      <c r="E16" s="230"/>
      <c r="F16" s="231"/>
    </row>
    <row r="17" spans="2:6" x14ac:dyDescent="0.25">
      <c r="B17" s="246" t="s">
        <v>110</v>
      </c>
      <c r="C17" s="230"/>
      <c r="D17" s="230"/>
      <c r="E17" s="230"/>
      <c r="F17" s="231"/>
    </row>
    <row r="18" spans="2:6" x14ac:dyDescent="0.25">
      <c r="B18" s="246" t="s">
        <v>101</v>
      </c>
      <c r="C18" s="230"/>
      <c r="D18" s="230"/>
      <c r="E18" s="230"/>
      <c r="F18" s="231"/>
    </row>
    <row r="19" spans="2:6" x14ac:dyDescent="0.25">
      <c r="B19" s="247" t="s">
        <v>102</v>
      </c>
      <c r="C19" s="230"/>
      <c r="D19" s="230"/>
      <c r="E19" s="230"/>
      <c r="F19" s="231"/>
    </row>
    <row r="20" spans="2:6" x14ac:dyDescent="0.25">
      <c r="B20" s="229"/>
      <c r="C20" s="230"/>
      <c r="D20" s="230"/>
      <c r="E20" s="230"/>
      <c r="F20" s="231"/>
    </row>
    <row r="21" spans="2:6" x14ac:dyDescent="0.25">
      <c r="B21" s="233"/>
      <c r="C21" s="230"/>
      <c r="D21" s="230"/>
      <c r="E21" s="230"/>
      <c r="F21" s="231"/>
    </row>
    <row r="22" spans="2:6" x14ac:dyDescent="0.25">
      <c r="B22" s="232" t="s">
        <v>111</v>
      </c>
      <c r="C22" s="230"/>
      <c r="D22" s="230"/>
      <c r="E22" s="230"/>
      <c r="F22" s="231"/>
    </row>
    <row r="23" spans="2:6" x14ac:dyDescent="0.25">
      <c r="B23" s="232" t="s">
        <v>103</v>
      </c>
      <c r="C23" s="230"/>
      <c r="D23" s="230"/>
      <c r="E23" s="230"/>
      <c r="F23" s="231"/>
    </row>
    <row r="24" spans="2:6" x14ac:dyDescent="0.25">
      <c r="B24" s="232" t="s">
        <v>104</v>
      </c>
      <c r="C24" s="230"/>
      <c r="D24" s="230"/>
      <c r="E24" s="230"/>
      <c r="F24" s="231"/>
    </row>
    <row r="25" spans="2:6" x14ac:dyDescent="0.25">
      <c r="B25" s="229" t="s">
        <v>105</v>
      </c>
      <c r="C25" s="230"/>
      <c r="D25" s="230"/>
      <c r="E25" s="230"/>
      <c r="F25" s="231"/>
    </row>
    <row r="26" spans="2:6" x14ac:dyDescent="0.25">
      <c r="B26" s="229"/>
      <c r="C26" s="230"/>
      <c r="D26" s="230"/>
      <c r="E26" s="230"/>
      <c r="F26" s="231"/>
    </row>
    <row r="27" spans="2:6" x14ac:dyDescent="0.25">
      <c r="B27" s="229" t="s">
        <v>106</v>
      </c>
      <c r="C27" s="230"/>
      <c r="D27" s="230"/>
      <c r="E27" s="230"/>
      <c r="F27" s="231"/>
    </row>
    <row r="28" spans="2:6" x14ac:dyDescent="0.25">
      <c r="B28" s="234"/>
      <c r="C28" s="235"/>
      <c r="D28" s="235"/>
      <c r="E28" s="235"/>
      <c r="F28" s="236"/>
    </row>
    <row r="29" spans="2:6" x14ac:dyDescent="0.25">
      <c r="B29" s="237"/>
      <c r="C29" s="235"/>
      <c r="D29" s="235"/>
      <c r="E29" s="235"/>
      <c r="F29" s="236"/>
    </row>
    <row r="30" spans="2:6" x14ac:dyDescent="0.25">
      <c r="B30" s="238"/>
      <c r="C30" s="226"/>
      <c r="D30" s="226"/>
      <c r="E30" s="226"/>
      <c r="F30" s="227"/>
    </row>
    <row r="31" spans="2:6" x14ac:dyDescent="0.25">
      <c r="B31" s="239" t="s">
        <v>107</v>
      </c>
      <c r="C31" s="226"/>
      <c r="D31" s="226"/>
      <c r="E31" s="226"/>
      <c r="F31" s="227"/>
    </row>
    <row r="32" spans="2:6" ht="15.75" thickBot="1" x14ac:dyDescent="0.3">
      <c r="B32" s="240"/>
      <c r="C32" s="241"/>
      <c r="D32" s="241"/>
      <c r="E32" s="241"/>
      <c r="F32" s="242"/>
    </row>
    <row r="33" spans="2:6" x14ac:dyDescent="0.25">
      <c r="B33" s="243"/>
      <c r="C33" s="243"/>
      <c r="D33" s="243"/>
      <c r="E33" s="243"/>
      <c r="F33" s="243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L2"/>
  <sheetViews>
    <sheetView showGridLines="0" showRowColHeaders="0" workbookViewId="0">
      <selection activeCell="N22" sqref="N22"/>
    </sheetView>
  </sheetViews>
  <sheetFormatPr baseColWidth="10" defaultRowHeight="15" x14ac:dyDescent="0.25"/>
  <cols>
    <col min="1" max="1" width="13.5703125" customWidth="1"/>
  </cols>
  <sheetData>
    <row r="2" spans="2:12" ht="28.5" x14ac:dyDescent="0.45">
      <c r="B2" s="244"/>
      <c r="C2" s="244" t="s">
        <v>108</v>
      </c>
      <c r="D2" s="244"/>
      <c r="E2" s="244"/>
      <c r="F2" s="244"/>
      <c r="G2" s="244"/>
      <c r="H2" s="244"/>
      <c r="I2" s="244"/>
      <c r="J2" s="244"/>
      <c r="K2" s="244"/>
      <c r="L2" s="245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3"/>
  <sheetViews>
    <sheetView showGridLines="0" zoomScale="75" zoomScaleNormal="75" workbookViewId="0">
      <selection activeCell="C10" sqref="C10"/>
    </sheetView>
  </sheetViews>
  <sheetFormatPr baseColWidth="10" defaultRowHeight="15" x14ac:dyDescent="0.25"/>
  <cols>
    <col min="1" max="1" width="6.85546875" customWidth="1"/>
    <col min="2" max="2" width="29.42578125" customWidth="1"/>
    <col min="3" max="3" width="38.7109375" customWidth="1"/>
    <col min="4" max="4" width="17.42578125" customWidth="1"/>
    <col min="5" max="5" width="25.85546875" customWidth="1"/>
    <col min="6" max="6" width="7.85546875" customWidth="1"/>
    <col min="7" max="7" width="65.7109375" style="5" customWidth="1"/>
    <col min="8" max="8" width="17.85546875" style="18" customWidth="1"/>
    <col min="9" max="9" width="14.85546875" style="18" bestFit="1" customWidth="1"/>
    <col min="10" max="10" width="11.28515625" style="19" customWidth="1"/>
    <col min="11" max="11" width="11.42578125" style="19" customWidth="1"/>
    <col min="12" max="12" width="13.28515625" style="19" bestFit="1" customWidth="1"/>
    <col min="13" max="13" width="14.42578125" style="19" bestFit="1" customWidth="1"/>
  </cols>
  <sheetData>
    <row r="2" spans="2:15" x14ac:dyDescent="0.25">
      <c r="B2" s="13"/>
      <c r="C2" s="13" t="s">
        <v>65</v>
      </c>
      <c r="D2" s="13"/>
      <c r="G2" s="111" t="s">
        <v>84</v>
      </c>
    </row>
    <row r="4" spans="2:15" x14ac:dyDescent="0.25">
      <c r="B4" s="1" t="s">
        <v>3</v>
      </c>
      <c r="C4" t="s">
        <v>4</v>
      </c>
      <c r="G4" s="108" t="s">
        <v>70</v>
      </c>
      <c r="H4" s="109"/>
      <c r="I4" s="109"/>
      <c r="J4" s="109"/>
      <c r="K4" s="109"/>
      <c r="L4" s="109"/>
      <c r="M4" s="110"/>
    </row>
    <row r="5" spans="2:15" ht="24" x14ac:dyDescent="0.25">
      <c r="B5" s="1" t="s">
        <v>5</v>
      </c>
      <c r="C5" t="s">
        <v>4</v>
      </c>
      <c r="G5" s="16"/>
      <c r="H5" s="22" t="s">
        <v>62</v>
      </c>
      <c r="I5" s="24" t="s">
        <v>66</v>
      </c>
      <c r="J5" s="23" t="s">
        <v>8</v>
      </c>
      <c r="K5" s="25" t="s">
        <v>8</v>
      </c>
      <c r="L5" s="78" t="s">
        <v>67</v>
      </c>
      <c r="M5" s="78" t="s">
        <v>68</v>
      </c>
    </row>
    <row r="6" spans="2:15" ht="25.5" customHeight="1" x14ac:dyDescent="0.25">
      <c r="B6" s="1" t="s">
        <v>2</v>
      </c>
      <c r="C6" t="s">
        <v>4</v>
      </c>
      <c r="G6" s="3"/>
      <c r="H6" s="26"/>
      <c r="I6" s="129"/>
      <c r="J6" s="27"/>
      <c r="K6" s="190"/>
      <c r="L6" s="29"/>
      <c r="M6" s="27"/>
    </row>
    <row r="7" spans="2:15" x14ac:dyDescent="0.25">
      <c r="B7" s="1" t="s">
        <v>1</v>
      </c>
      <c r="C7" t="s">
        <v>54</v>
      </c>
      <c r="G7" s="84" t="s">
        <v>9</v>
      </c>
      <c r="H7" s="200">
        <f>+H8+H9</f>
        <v>0</v>
      </c>
      <c r="I7" s="203">
        <f>+I8+I9</f>
        <v>0</v>
      </c>
      <c r="J7" s="107">
        <f>IF(+H7=0,0,IF(+H7&lt;0,+-H7/$H$7,+H7/$H$7))</f>
        <v>0</v>
      </c>
      <c r="K7" s="191">
        <f t="shared" ref="K7:K38" si="0">IF(+I7=0,0,IF(+I7&lt;0,+-I7/$I$7,+I7/$I$7))</f>
        <v>0</v>
      </c>
      <c r="L7" s="85">
        <f t="shared" ref="L7:L38" si="1">+I7-H7</f>
        <v>0</v>
      </c>
      <c r="M7" s="107">
        <f>IF(+I7+H7=0,0,IF(H7=0,+I7/I7,(+I7-H7)/H7))</f>
        <v>0</v>
      </c>
    </row>
    <row r="8" spans="2:15" x14ac:dyDescent="0.25">
      <c r="G8" s="87" t="s">
        <v>11</v>
      </c>
      <c r="H8" s="186">
        <f>SUMIF('TD1'!B$10:B$1002,700,'TD1'!D$10:D$1002)</f>
        <v>0</v>
      </c>
      <c r="I8" s="88">
        <f>SUMIF('TD1'!B$10:B$1002,700,'TD1'!E$10:E$1002)</f>
        <v>0</v>
      </c>
      <c r="J8" s="89">
        <f>IF(+H8=0,0,IF(+H8&lt;0,+-H8/$H$7,+H8/$H$7))</f>
        <v>0</v>
      </c>
      <c r="K8" s="192">
        <f t="shared" si="0"/>
        <v>0</v>
      </c>
      <c r="L8" s="90">
        <f t="shared" si="1"/>
        <v>0</v>
      </c>
      <c r="M8" s="89">
        <f>IF(+I8+H8=0,0,IF(H8=0,+I8/I8,(+I8-H8)/H8))</f>
        <v>0</v>
      </c>
    </row>
    <row r="9" spans="2:15" x14ac:dyDescent="0.25">
      <c r="B9" s="1" t="s">
        <v>50</v>
      </c>
      <c r="C9" s="1" t="s">
        <v>51</v>
      </c>
      <c r="D9" t="s">
        <v>6</v>
      </c>
      <c r="E9" t="s">
        <v>7</v>
      </c>
      <c r="G9" s="86" t="s">
        <v>12</v>
      </c>
      <c r="H9" s="201">
        <v>0</v>
      </c>
      <c r="I9" s="92">
        <v>0</v>
      </c>
      <c r="J9" s="93" t="s">
        <v>10</v>
      </c>
      <c r="K9" s="128">
        <f t="shared" si="0"/>
        <v>0</v>
      </c>
      <c r="L9" s="95">
        <f t="shared" si="1"/>
        <v>0</v>
      </c>
      <c r="M9" s="93">
        <f>IF(+I9+H9=0,0,IF(H9=0,+I9/I9,(+I9-H9)/H9))</f>
        <v>0</v>
      </c>
    </row>
    <row r="10" spans="2:15" ht="25.5" x14ac:dyDescent="0.25">
      <c r="B10">
        <v>0</v>
      </c>
      <c r="C10">
        <v>0</v>
      </c>
      <c r="D10" s="2">
        <v>0</v>
      </c>
      <c r="E10" s="2">
        <v>0</v>
      </c>
      <c r="G10" s="6" t="s">
        <v>13</v>
      </c>
      <c r="H10" s="30">
        <v>0</v>
      </c>
      <c r="I10" s="91">
        <v>0</v>
      </c>
      <c r="J10" s="31">
        <f>IF(+H10=0,0,IF(+H10&lt;0,+-H10/$H$7,+H10/$H$7))</f>
        <v>0</v>
      </c>
      <c r="K10" s="193">
        <f t="shared" si="0"/>
        <v>0</v>
      </c>
      <c r="L10" s="33">
        <f t="shared" si="1"/>
        <v>0</v>
      </c>
      <c r="M10" s="39">
        <f t="shared" ref="M10:M18" si="2">IF(+H10+I10&lt;0,-IF(+I10+H10=0,0,IF(H10=0,+I10/I10,(+I10-H10)/H10)),IF(+I10+H10=0,0,IF(H10=0,+I10/I10,(+I10-H10)/H10)))</f>
        <v>0</v>
      </c>
      <c r="O10" s="2"/>
    </row>
    <row r="11" spans="2:15" ht="23.25" customHeight="1" x14ac:dyDescent="0.25">
      <c r="B11" t="s">
        <v>0</v>
      </c>
      <c r="D11" s="2">
        <v>0</v>
      </c>
      <c r="E11" s="2">
        <v>0</v>
      </c>
      <c r="G11" s="8" t="s">
        <v>60</v>
      </c>
      <c r="H11" s="187">
        <f>+H10+H7</f>
        <v>0</v>
      </c>
      <c r="I11" s="40">
        <f>+I10+I7</f>
        <v>0</v>
      </c>
      <c r="J11" s="198">
        <f>IF(+H11=0,0,IF(+H11&lt;0,+-H11/$H$7,+H11/$H$7))</f>
        <v>0</v>
      </c>
      <c r="K11" s="42">
        <f t="shared" si="0"/>
        <v>0</v>
      </c>
      <c r="L11" s="114">
        <f t="shared" si="1"/>
        <v>0</v>
      </c>
      <c r="M11" s="115">
        <f t="shared" si="2"/>
        <v>0</v>
      </c>
    </row>
    <row r="12" spans="2:15" ht="18.75" customHeight="1" x14ac:dyDescent="0.25">
      <c r="F12" s="2"/>
      <c r="G12" s="96" t="s">
        <v>52</v>
      </c>
      <c r="H12" s="97">
        <f>SUM(H13:H16)</f>
        <v>0</v>
      </c>
      <c r="I12" s="204">
        <f>SUM(I13:I16)</f>
        <v>0</v>
      </c>
      <c r="J12" s="98">
        <f>IF(+H12=0,0,IF(+H12&lt;0,+-H12/$H$7,+H12/$H$7))</f>
        <v>0</v>
      </c>
      <c r="K12" s="194">
        <f t="shared" si="0"/>
        <v>0</v>
      </c>
      <c r="L12" s="100">
        <f t="shared" si="1"/>
        <v>0</v>
      </c>
      <c r="M12" s="101">
        <f t="shared" si="2"/>
        <v>0</v>
      </c>
    </row>
    <row r="13" spans="2:15" ht="18.75" customHeight="1" x14ac:dyDescent="0.25">
      <c r="F13" s="2"/>
      <c r="G13" s="86" t="s">
        <v>14</v>
      </c>
      <c r="H13" s="188">
        <f>SUMIF('TD1'!B$10:B$1002,600,'TD1'!D$10:D$1002)</f>
        <v>0</v>
      </c>
      <c r="I13" s="102">
        <f>SUMIF('TD1'!B$10:B$1002,600,'TD1'!E$10:E$1002)</f>
        <v>0</v>
      </c>
      <c r="J13" s="93">
        <f t="shared" ref="J13:J60" si="3">IF(+H13=0,0,IF(+H13&lt;0,+-H13/$H$7,+H13/$H$7))</f>
        <v>0</v>
      </c>
      <c r="K13" s="195">
        <f t="shared" si="0"/>
        <v>0</v>
      </c>
      <c r="L13" s="104">
        <f t="shared" si="1"/>
        <v>0</v>
      </c>
      <c r="M13" s="105">
        <f t="shared" si="2"/>
        <v>0</v>
      </c>
    </row>
    <row r="14" spans="2:15" ht="18.75" customHeight="1" x14ac:dyDescent="0.25">
      <c r="F14" s="2"/>
      <c r="G14" s="86" t="s">
        <v>15</v>
      </c>
      <c r="H14" s="188">
        <f>SUMIF('TD1'!B$10:B$1002,602,'TD1'!D$10:D$1002)+SUMIF('TD1'!B$10:B$1002,610,'TD1'!D$10:D$1002)</f>
        <v>0</v>
      </c>
      <c r="I14" s="102">
        <f>SUMIF('TD1'!B$10:B$1002,602,'TD1'!E$10:E$1002)+SUMIF('TD1'!B$10:B$1002,610,'TD1'!E$10:E$1002)</f>
        <v>0</v>
      </c>
      <c r="J14" s="93">
        <f t="shared" si="3"/>
        <v>0</v>
      </c>
      <c r="K14" s="195">
        <f t="shared" si="0"/>
        <v>0</v>
      </c>
      <c r="L14" s="104">
        <f t="shared" si="1"/>
        <v>0</v>
      </c>
      <c r="M14" s="105">
        <f t="shared" si="2"/>
        <v>0</v>
      </c>
    </row>
    <row r="15" spans="2:15" ht="18.75" customHeight="1" x14ac:dyDescent="0.25">
      <c r="F15" s="2"/>
      <c r="G15" s="86" t="s">
        <v>16</v>
      </c>
      <c r="H15" s="94">
        <v>0</v>
      </c>
      <c r="I15" s="92">
        <v>0</v>
      </c>
      <c r="J15" s="93">
        <f t="shared" si="3"/>
        <v>0</v>
      </c>
      <c r="K15" s="195">
        <f t="shared" si="0"/>
        <v>0</v>
      </c>
      <c r="L15" s="104">
        <f t="shared" si="1"/>
        <v>0</v>
      </c>
      <c r="M15" s="105">
        <f t="shared" si="2"/>
        <v>0</v>
      </c>
    </row>
    <row r="16" spans="2:15" ht="33" customHeight="1" x14ac:dyDescent="0.25">
      <c r="F16" s="2"/>
      <c r="G16" s="4" t="s">
        <v>17</v>
      </c>
      <c r="H16" s="38">
        <v>0</v>
      </c>
      <c r="I16" s="139">
        <v>0</v>
      </c>
      <c r="J16" s="35">
        <f t="shared" si="3"/>
        <v>0</v>
      </c>
      <c r="K16" s="196">
        <f t="shared" si="0"/>
        <v>0</v>
      </c>
      <c r="L16" s="37">
        <f t="shared" si="1"/>
        <v>0</v>
      </c>
      <c r="M16" s="45">
        <f t="shared" si="2"/>
        <v>0</v>
      </c>
    </row>
    <row r="17" spans="6:13" ht="21" customHeight="1" x14ac:dyDescent="0.25">
      <c r="F17" s="2"/>
      <c r="G17" s="8" t="s">
        <v>61</v>
      </c>
      <c r="H17" s="187">
        <f>+H12</f>
        <v>0</v>
      </c>
      <c r="I17" s="40">
        <f>+I12</f>
        <v>0</v>
      </c>
      <c r="J17" s="46">
        <f t="shared" si="3"/>
        <v>0</v>
      </c>
      <c r="K17" s="197">
        <f t="shared" si="0"/>
        <v>0</v>
      </c>
      <c r="L17" s="43">
        <f t="shared" si="1"/>
        <v>0</v>
      </c>
      <c r="M17" s="44">
        <f t="shared" si="2"/>
        <v>0</v>
      </c>
    </row>
    <row r="18" spans="6:13" ht="25.5" customHeight="1" x14ac:dyDescent="0.25">
      <c r="F18" s="2"/>
      <c r="G18" s="17" t="s">
        <v>59</v>
      </c>
      <c r="H18" s="189">
        <f>+H17+H11</f>
        <v>0</v>
      </c>
      <c r="I18" s="48">
        <f>+I17+I11</f>
        <v>0</v>
      </c>
      <c r="J18" s="199">
        <f t="shared" si="3"/>
        <v>0</v>
      </c>
      <c r="K18" s="79">
        <f t="shared" si="0"/>
        <v>0</v>
      </c>
      <c r="L18" s="112">
        <f t="shared" si="1"/>
        <v>0</v>
      </c>
      <c r="M18" s="113">
        <f t="shared" si="2"/>
        <v>0</v>
      </c>
    </row>
    <row r="19" spans="6:13" ht="25.5" customHeight="1" x14ac:dyDescent="0.25">
      <c r="F19" s="2"/>
      <c r="G19" s="96" t="s">
        <v>53</v>
      </c>
      <c r="H19" s="97">
        <v>0</v>
      </c>
      <c r="I19" s="204">
        <v>0</v>
      </c>
      <c r="J19" s="98">
        <f t="shared" si="3"/>
        <v>0</v>
      </c>
      <c r="K19" s="99">
        <f t="shared" si="0"/>
        <v>0</v>
      </c>
      <c r="L19" s="100">
        <f t="shared" si="1"/>
        <v>0</v>
      </c>
      <c r="M19" s="106">
        <f>IF(+I19+H19=0,0,IF(H19=0,+I19/I19,(+I19-H19)/H19))</f>
        <v>0</v>
      </c>
    </row>
    <row r="20" spans="6:13" ht="25.5" customHeight="1" x14ac:dyDescent="0.25">
      <c r="F20" s="2"/>
      <c r="G20" s="6" t="s">
        <v>18</v>
      </c>
      <c r="H20" s="30">
        <f>+H21+H22</f>
        <v>0</v>
      </c>
      <c r="I20" s="205">
        <f>+I21+I22</f>
        <v>0</v>
      </c>
      <c r="J20" s="31">
        <f t="shared" si="3"/>
        <v>0</v>
      </c>
      <c r="K20" s="32">
        <f t="shared" si="0"/>
        <v>0</v>
      </c>
      <c r="L20" s="33">
        <f t="shared" si="1"/>
        <v>0</v>
      </c>
      <c r="M20" s="50">
        <f>IF(+I20+H20=0,0,IF(H20=0,+I20/I20,(+I20-H20)/H20))</f>
        <v>0</v>
      </c>
    </row>
    <row r="21" spans="6:13" x14ac:dyDescent="0.25">
      <c r="F21" s="2"/>
      <c r="G21" s="4" t="s">
        <v>19</v>
      </c>
      <c r="H21" s="38">
        <v>0</v>
      </c>
      <c r="I21" s="139">
        <v>0</v>
      </c>
      <c r="J21" s="35">
        <f t="shared" si="3"/>
        <v>0</v>
      </c>
      <c r="K21" s="36">
        <f t="shared" si="0"/>
        <v>0</v>
      </c>
      <c r="L21" s="37">
        <f t="shared" si="1"/>
        <v>0</v>
      </c>
      <c r="M21" s="51">
        <f>IF(+I21+H21=0,0,IF(H21=0,+I21/I21,(+I21-H21)/H21))</f>
        <v>0</v>
      </c>
    </row>
    <row r="22" spans="6:13" ht="25.5" customHeight="1" x14ac:dyDescent="0.25">
      <c r="F22" s="2"/>
      <c r="G22" s="4" t="s">
        <v>20</v>
      </c>
      <c r="H22" s="38">
        <v>0</v>
      </c>
      <c r="I22" s="139">
        <v>0</v>
      </c>
      <c r="J22" s="35">
        <f t="shared" si="3"/>
        <v>0</v>
      </c>
      <c r="K22" s="36">
        <f t="shared" si="0"/>
        <v>0</v>
      </c>
      <c r="L22" s="37">
        <f t="shared" si="1"/>
        <v>0</v>
      </c>
      <c r="M22" s="51">
        <f>IF(+I22+H22=0,0,IF(H22=0,+I22/I22,(+I22-H22)/H22))</f>
        <v>0</v>
      </c>
    </row>
    <row r="23" spans="6:13" ht="25.5" customHeight="1" x14ac:dyDescent="0.25">
      <c r="F23" s="2"/>
      <c r="G23" s="6" t="s">
        <v>21</v>
      </c>
      <c r="H23" s="30">
        <f>+H24+H25+H26</f>
        <v>0</v>
      </c>
      <c r="I23" s="205">
        <f>+I24+I25+I26</f>
        <v>0</v>
      </c>
      <c r="J23" s="52">
        <f t="shared" si="3"/>
        <v>0</v>
      </c>
      <c r="K23" s="53">
        <f t="shared" si="0"/>
        <v>0</v>
      </c>
      <c r="L23" s="33">
        <f t="shared" si="1"/>
        <v>0</v>
      </c>
      <c r="M23" s="54">
        <f t="shared" ref="M23:M38" si="4">IF(+H23+I23&lt;0,-IF(+I23+H23=0,0,IF(H23=0,+I23/I23,(+I23-H23)/H23)),IF(+I23+H23=0,0,IF(H23=0,+I23/I23,(+I23-H23)/H23)))</f>
        <v>0</v>
      </c>
    </row>
    <row r="24" spans="6:13" x14ac:dyDescent="0.25">
      <c r="F24" s="2"/>
      <c r="G24" s="4" t="s">
        <v>22</v>
      </c>
      <c r="H24" s="38">
        <f>SUMIF('TD1'!B$10:B$1002,640,'TD1'!D$10:D$1002)</f>
        <v>0</v>
      </c>
      <c r="I24" s="34">
        <f>SUMIF('TD1'!B$10:B$1002,640,'TD1'!E$10:E$1002)</f>
        <v>0</v>
      </c>
      <c r="J24" s="35">
        <f t="shared" si="3"/>
        <v>0</v>
      </c>
      <c r="K24" s="36">
        <f t="shared" si="0"/>
        <v>0</v>
      </c>
      <c r="L24" s="37">
        <f t="shared" si="1"/>
        <v>0</v>
      </c>
      <c r="M24" s="45">
        <f t="shared" si="4"/>
        <v>0</v>
      </c>
    </row>
    <row r="25" spans="6:13" x14ac:dyDescent="0.25">
      <c r="F25" s="2"/>
      <c r="G25" s="4" t="s">
        <v>23</v>
      </c>
      <c r="H25" s="38">
        <f>SUMIF('TD1'!B$10:B$1002,642,'TD1'!D$10:D$1002)</f>
        <v>0</v>
      </c>
      <c r="I25" s="34">
        <f>SUMIF('TD1'!B$10:B$1002,642,'TD1'!E$10:E$1002)</f>
        <v>0</v>
      </c>
      <c r="J25" s="35">
        <f t="shared" si="3"/>
        <v>0</v>
      </c>
      <c r="K25" s="36">
        <f t="shared" si="0"/>
        <v>0</v>
      </c>
      <c r="L25" s="37">
        <f t="shared" si="1"/>
        <v>0</v>
      </c>
      <c r="M25" s="45">
        <f t="shared" si="4"/>
        <v>0</v>
      </c>
    </row>
    <row r="26" spans="6:13" x14ac:dyDescent="0.25">
      <c r="F26" s="2"/>
      <c r="G26" s="4" t="s">
        <v>24</v>
      </c>
      <c r="H26" s="38">
        <v>0</v>
      </c>
      <c r="I26" s="139">
        <v>0</v>
      </c>
      <c r="J26" s="35">
        <f t="shared" si="3"/>
        <v>0</v>
      </c>
      <c r="K26" s="36">
        <f t="shared" si="0"/>
        <v>0</v>
      </c>
      <c r="L26" s="37">
        <f t="shared" si="1"/>
        <v>0</v>
      </c>
      <c r="M26" s="45">
        <f t="shared" si="4"/>
        <v>0</v>
      </c>
    </row>
    <row r="27" spans="6:13" x14ac:dyDescent="0.25">
      <c r="F27" s="2"/>
      <c r="G27" s="6" t="s">
        <v>25</v>
      </c>
      <c r="H27" s="30">
        <f>SUM(H28:H31)</f>
        <v>0</v>
      </c>
      <c r="I27" s="205">
        <f>SUM(I28:I31)</f>
        <v>0</v>
      </c>
      <c r="J27" s="31">
        <f t="shared" si="3"/>
        <v>0</v>
      </c>
      <c r="K27" s="32">
        <f t="shared" si="0"/>
        <v>0</v>
      </c>
      <c r="L27" s="33">
        <f t="shared" si="1"/>
        <v>0</v>
      </c>
      <c r="M27" s="39">
        <f t="shared" si="4"/>
        <v>0</v>
      </c>
    </row>
    <row r="28" spans="6:13" x14ac:dyDescent="0.25">
      <c r="F28" s="2"/>
      <c r="G28" s="4" t="s">
        <v>26</v>
      </c>
      <c r="H28" s="202">
        <f>SUMIF('TD1'!B$10:B$1002,621,'TD1'!D$10:D$1002)+SUMIF('TD1'!B$10:B$1002,622,'TD1'!D$10:D$1002)+SUMIF('TD1'!B$10:B$1002,623,'TD1'!D$10:D$1002)+SUMIF('TD1'!B$10:B$1002,624,'TD1'!D$10:D$1002)+SUMIF('TD1'!B$10:B$1002,625,'TD1'!D$10:D$1002)+SUMIF('TD1'!B$10:B$1002,626,'TD1'!D$10:D$1002)++SUMIF('TD1'!B$10:B$1002,627,'TD1'!D$10:D$1002)+SUMIF('TD1'!B$10:B$1002,628,'TD1'!D$10:D$1002)+SUMIF('TD1'!B$10:B$1002,629,'TD1'!D$10:D$1002)</f>
        <v>0</v>
      </c>
      <c r="I28" s="34">
        <f>SUMIF('TD1'!B$10:B$1002,621,'TD1'!E$10:E$1002)+SUMIF('TD1'!B$10:B$1002,622,'TD1'!E$10:E$1002)+SUMIF('TD1'!B$10:B$1002,623,'TD1'!E$10:E$1002)+SUMIF('TD1'!B$10:B$1002,624,'TD1'!E$10:E$1002)+SUMIF('TD1'!B$10:B$1002,625,'TD1'!E$10:E$1002)+SUMIF('TD1'!B$10:B$1002,626,'TD1'!E$10:E$1002)+SUMIF('TD1'!B$10:B$1002,627,'TD1'!E$10:E$1002)+SUMIF('TD1'!B$10:B$1002,628,'TD1'!E$10:E$1002)+SUMIF('TD1'!B$10:B$1002,629,'TD1'!E$10:E$1002)</f>
        <v>0</v>
      </c>
      <c r="J28" s="35">
        <f t="shared" si="3"/>
        <v>0</v>
      </c>
      <c r="K28" s="36">
        <f t="shared" si="0"/>
        <v>0</v>
      </c>
      <c r="L28" s="37">
        <f t="shared" si="1"/>
        <v>0</v>
      </c>
      <c r="M28" s="45">
        <f t="shared" si="4"/>
        <v>0</v>
      </c>
    </row>
    <row r="29" spans="6:13" x14ac:dyDescent="0.25">
      <c r="F29" s="2"/>
      <c r="G29" s="4" t="s">
        <v>27</v>
      </c>
      <c r="H29" s="38">
        <f>SUMIF('TD1'!B$10:B$1002,631,'TD1'!D$10:D$1002)</f>
        <v>0</v>
      </c>
      <c r="I29" s="34">
        <f>SUMIF('TD1'!B$10:B$1002,631,'TD1'!E$10:E$1002)</f>
        <v>0</v>
      </c>
      <c r="J29" s="35">
        <f t="shared" si="3"/>
        <v>0</v>
      </c>
      <c r="K29" s="36">
        <f t="shared" si="0"/>
        <v>0</v>
      </c>
      <c r="L29" s="37">
        <f t="shared" si="1"/>
        <v>0</v>
      </c>
      <c r="M29" s="45">
        <f t="shared" si="4"/>
        <v>0</v>
      </c>
    </row>
    <row r="30" spans="6:13" ht="25.5" x14ac:dyDescent="0.25">
      <c r="F30" s="2"/>
      <c r="G30" s="4" t="s">
        <v>28</v>
      </c>
      <c r="H30" s="38">
        <f>SUMIF('TD1'!B$10:B$1002,694,'TD1'!D$10:D$1002)</f>
        <v>0</v>
      </c>
      <c r="I30" s="34">
        <f>SUMIF('TD1'!B$10:B$1002,694,'TD1'!E$10:E$1002)</f>
        <v>0</v>
      </c>
      <c r="J30" s="35">
        <f t="shared" si="3"/>
        <v>0</v>
      </c>
      <c r="K30" s="36">
        <f t="shared" si="0"/>
        <v>0</v>
      </c>
      <c r="L30" s="37">
        <f t="shared" si="1"/>
        <v>0</v>
      </c>
      <c r="M30" s="45">
        <f t="shared" si="4"/>
        <v>0</v>
      </c>
    </row>
    <row r="31" spans="6:13" x14ac:dyDescent="0.25">
      <c r="G31" s="4" t="s">
        <v>29</v>
      </c>
      <c r="H31" s="38">
        <v>0</v>
      </c>
      <c r="I31" s="139">
        <v>0</v>
      </c>
      <c r="J31" s="35">
        <f t="shared" si="3"/>
        <v>0</v>
      </c>
      <c r="K31" s="36">
        <f t="shared" si="0"/>
        <v>0</v>
      </c>
      <c r="L31" s="37">
        <f t="shared" si="1"/>
        <v>0</v>
      </c>
      <c r="M31" s="45">
        <f t="shared" si="4"/>
        <v>0</v>
      </c>
    </row>
    <row r="32" spans="6:13" x14ac:dyDescent="0.25">
      <c r="G32" s="6" t="s">
        <v>30</v>
      </c>
      <c r="H32" s="30">
        <f>SUMIF('TD1'!B$10:B$1002,682,'TD1'!D$10:D$1002)</f>
        <v>0</v>
      </c>
      <c r="I32" s="205">
        <f>SUMIF('TD1'!B$10:B$1002,682,'TD1'!E$10:E$1002)</f>
        <v>0</v>
      </c>
      <c r="J32" s="31">
        <f t="shared" si="3"/>
        <v>0</v>
      </c>
      <c r="K32" s="32">
        <f t="shared" si="0"/>
        <v>0</v>
      </c>
      <c r="L32" s="33">
        <f t="shared" si="1"/>
        <v>0</v>
      </c>
      <c r="M32" s="39">
        <f t="shared" si="4"/>
        <v>0</v>
      </c>
    </row>
    <row r="33" spans="7:13" ht="26.25" customHeight="1" x14ac:dyDescent="0.25">
      <c r="G33" s="6" t="s">
        <v>31</v>
      </c>
      <c r="H33" s="30">
        <v>0</v>
      </c>
      <c r="I33" s="205">
        <v>0</v>
      </c>
      <c r="J33" s="31">
        <f t="shared" si="3"/>
        <v>0</v>
      </c>
      <c r="K33" s="32">
        <f t="shared" si="0"/>
        <v>0</v>
      </c>
      <c r="L33" s="33">
        <f t="shared" si="1"/>
        <v>0</v>
      </c>
      <c r="M33" s="39">
        <f t="shared" si="4"/>
        <v>0</v>
      </c>
    </row>
    <row r="34" spans="7:13" x14ac:dyDescent="0.25">
      <c r="G34" s="6" t="s">
        <v>32</v>
      </c>
      <c r="H34" s="30">
        <v>0</v>
      </c>
      <c r="I34" s="205">
        <v>0</v>
      </c>
      <c r="J34" s="31">
        <f t="shared" si="3"/>
        <v>0</v>
      </c>
      <c r="K34" s="32">
        <f t="shared" si="0"/>
        <v>0</v>
      </c>
      <c r="L34" s="33">
        <f t="shared" si="1"/>
        <v>0</v>
      </c>
      <c r="M34" s="39">
        <f t="shared" si="4"/>
        <v>0</v>
      </c>
    </row>
    <row r="35" spans="7:13" ht="24" customHeight="1" x14ac:dyDescent="0.25">
      <c r="G35" s="6" t="s">
        <v>33</v>
      </c>
      <c r="H35" s="30">
        <f>+H36+H37</f>
        <v>0</v>
      </c>
      <c r="I35" s="205">
        <f>+I36+I37</f>
        <v>0</v>
      </c>
      <c r="J35" s="31">
        <f t="shared" si="3"/>
        <v>0</v>
      </c>
      <c r="K35" s="32">
        <f t="shared" si="0"/>
        <v>0</v>
      </c>
      <c r="L35" s="33">
        <f t="shared" si="1"/>
        <v>0</v>
      </c>
      <c r="M35" s="39">
        <f t="shared" si="4"/>
        <v>0</v>
      </c>
    </row>
    <row r="36" spans="7:13" x14ac:dyDescent="0.25">
      <c r="G36" s="4" t="s">
        <v>34</v>
      </c>
      <c r="H36" s="38">
        <v>0</v>
      </c>
      <c r="I36" s="139">
        <v>0</v>
      </c>
      <c r="J36" s="35">
        <f t="shared" si="3"/>
        <v>0</v>
      </c>
      <c r="K36" s="36">
        <f t="shared" si="0"/>
        <v>0</v>
      </c>
      <c r="L36" s="37">
        <f t="shared" si="1"/>
        <v>0</v>
      </c>
      <c r="M36" s="45">
        <f t="shared" si="4"/>
        <v>0</v>
      </c>
    </row>
    <row r="37" spans="7:13" x14ac:dyDescent="0.25">
      <c r="G37" s="4" t="s">
        <v>35</v>
      </c>
      <c r="H37" s="38">
        <v>0</v>
      </c>
      <c r="I37" s="206">
        <v>0</v>
      </c>
      <c r="J37" s="35">
        <f t="shared" si="3"/>
        <v>0</v>
      </c>
      <c r="K37" s="36">
        <f t="shared" si="0"/>
        <v>0</v>
      </c>
      <c r="L37" s="37">
        <f t="shared" si="1"/>
        <v>0</v>
      </c>
      <c r="M37" s="45">
        <f t="shared" si="4"/>
        <v>0</v>
      </c>
    </row>
    <row r="38" spans="7:13" ht="18" customHeight="1" x14ac:dyDescent="0.25">
      <c r="G38" s="9" t="s">
        <v>63</v>
      </c>
      <c r="H38" s="55">
        <f>+H33+H32+H27+H23+H20+H19</f>
        <v>0</v>
      </c>
      <c r="I38" s="55">
        <f>+I33+I32+I27+I23+I20+I19</f>
        <v>0</v>
      </c>
      <c r="J38" s="56">
        <f t="shared" si="3"/>
        <v>0</v>
      </c>
      <c r="K38" s="57">
        <f t="shared" si="0"/>
        <v>0</v>
      </c>
      <c r="L38" s="58">
        <f t="shared" si="1"/>
        <v>0</v>
      </c>
      <c r="M38" s="59">
        <f t="shared" si="4"/>
        <v>0</v>
      </c>
    </row>
    <row r="39" spans="7:13" x14ac:dyDescent="0.25">
      <c r="G39" s="4"/>
      <c r="H39" s="38"/>
      <c r="I39" s="38"/>
      <c r="J39" s="35"/>
      <c r="K39" s="36"/>
      <c r="L39" s="37"/>
      <c r="M39" s="45"/>
    </row>
    <row r="40" spans="7:13" x14ac:dyDescent="0.25">
      <c r="G40" s="12" t="s">
        <v>55</v>
      </c>
      <c r="H40" s="74">
        <f>+H18+H38</f>
        <v>0</v>
      </c>
      <c r="I40" s="209">
        <f>+I18+I38</f>
        <v>0</v>
      </c>
      <c r="J40" s="73">
        <f t="shared" si="3"/>
        <v>0</v>
      </c>
      <c r="K40" s="75">
        <f t="shared" ref="K40:K60" si="5">IF(+I40=0,0,IF(+I40&lt;0,+-I40/$I$7,+I40/$I$7))</f>
        <v>0</v>
      </c>
      <c r="L40" s="60">
        <f t="shared" ref="L40:L60" si="6">+I40-H40</f>
        <v>0</v>
      </c>
      <c r="M40" s="76">
        <f>IF(+H40+I40&lt;0,-IF(+I40+H40=0,0,IF(H40=0,+I40/I40,(+I40-H40)/H40)),IF(+I40+H40=0,0,IF(H40=0,+I40/I40,(+I40-H40)/H40)))</f>
        <v>0</v>
      </c>
    </row>
    <row r="41" spans="7:13" x14ac:dyDescent="0.25">
      <c r="G41" s="6" t="s">
        <v>36</v>
      </c>
      <c r="H41" s="30">
        <f>+H42+H43</f>
        <v>0</v>
      </c>
      <c r="I41" s="205">
        <f>+I42+I43</f>
        <v>0</v>
      </c>
      <c r="J41" s="31">
        <f t="shared" si="3"/>
        <v>0</v>
      </c>
      <c r="K41" s="32">
        <f t="shared" si="5"/>
        <v>0</v>
      </c>
      <c r="L41" s="33">
        <f t="shared" si="6"/>
        <v>0</v>
      </c>
      <c r="M41" s="50">
        <f>IF(+I41+H41=0,0,IF(H41=0,+I41/I41,(+I41-H41)/H41))</f>
        <v>0</v>
      </c>
    </row>
    <row r="42" spans="7:13" x14ac:dyDescent="0.25">
      <c r="G42" s="4" t="s">
        <v>37</v>
      </c>
      <c r="H42" s="38">
        <v>0</v>
      </c>
      <c r="I42" s="139">
        <v>0</v>
      </c>
      <c r="J42" s="35">
        <f t="shared" si="3"/>
        <v>0</v>
      </c>
      <c r="K42" s="36">
        <f t="shared" si="5"/>
        <v>0</v>
      </c>
      <c r="L42" s="37">
        <f t="shared" si="6"/>
        <v>0</v>
      </c>
      <c r="M42" s="51">
        <f>IF(+I42+H42=0,0,IF(H42=0,+I42/I42,(+I42-H42)/H42))</f>
        <v>0</v>
      </c>
    </row>
    <row r="43" spans="7:13" x14ac:dyDescent="0.25">
      <c r="G43" s="4" t="s">
        <v>38</v>
      </c>
      <c r="H43" s="38">
        <v>0</v>
      </c>
      <c r="I43" s="139">
        <v>0</v>
      </c>
      <c r="J43" s="35">
        <f t="shared" si="3"/>
        <v>0</v>
      </c>
      <c r="K43" s="36">
        <f t="shared" si="5"/>
        <v>0</v>
      </c>
      <c r="L43" s="37">
        <f t="shared" si="6"/>
        <v>0</v>
      </c>
      <c r="M43" s="51">
        <f>IF(+I43+H43=0,0,IF(H43=0,+I43/I43,(+I43-H43)/H43))</f>
        <v>0</v>
      </c>
    </row>
    <row r="44" spans="7:13" x14ac:dyDescent="0.25">
      <c r="G44" s="6" t="s">
        <v>39</v>
      </c>
      <c r="H44" s="30">
        <f>+H45+H46+H47</f>
        <v>0</v>
      </c>
      <c r="I44" s="205">
        <f>+I45+I46+I47</f>
        <v>0</v>
      </c>
      <c r="J44" s="31">
        <f t="shared" si="3"/>
        <v>0</v>
      </c>
      <c r="K44" s="53">
        <f t="shared" si="5"/>
        <v>0</v>
      </c>
      <c r="L44" s="33">
        <f t="shared" si="6"/>
        <v>0</v>
      </c>
      <c r="M44" s="54">
        <f t="shared" ref="M44:M60" si="7">IF(+H44+I44&lt;0,-IF(+I44+H44=0,0,IF(H44=0,+I44/I44,(+I44-H44)/H44)),IF(+I44+H44=0,0,IF(H44=0,+I44/I44,(+I44-H44)/H44)))</f>
        <v>0</v>
      </c>
    </row>
    <row r="45" spans="7:13" x14ac:dyDescent="0.25">
      <c r="G45" s="4" t="s">
        <v>40</v>
      </c>
      <c r="H45" s="38">
        <v>0</v>
      </c>
      <c r="I45" s="139">
        <v>0</v>
      </c>
      <c r="J45" s="35">
        <f t="shared" si="3"/>
        <v>0</v>
      </c>
      <c r="K45" s="36">
        <f t="shared" si="5"/>
        <v>0</v>
      </c>
      <c r="L45" s="37">
        <f t="shared" si="6"/>
        <v>0</v>
      </c>
      <c r="M45" s="45">
        <f t="shared" si="7"/>
        <v>0</v>
      </c>
    </row>
    <row r="46" spans="7:13" x14ac:dyDescent="0.25">
      <c r="G46" s="4" t="s">
        <v>41</v>
      </c>
      <c r="H46" s="38">
        <f>SUMIF('TD1'!B$10:B$1002,669,'TD1'!D$10:D$1002)</f>
        <v>0</v>
      </c>
      <c r="I46" s="34">
        <f>SUMIF('TD1'!B$10:B$1002,669,'TD1'!E$10:E$1002)</f>
        <v>0</v>
      </c>
      <c r="J46" s="35">
        <f t="shared" si="3"/>
        <v>0</v>
      </c>
      <c r="K46" s="36">
        <f t="shared" si="5"/>
        <v>0</v>
      </c>
      <c r="L46" s="37">
        <f t="shared" si="6"/>
        <v>0</v>
      </c>
      <c r="M46" s="45">
        <f t="shared" si="7"/>
        <v>0</v>
      </c>
    </row>
    <row r="47" spans="7:13" x14ac:dyDescent="0.25">
      <c r="G47" s="4" t="s">
        <v>42</v>
      </c>
      <c r="H47" s="38">
        <v>0</v>
      </c>
      <c r="I47" s="139">
        <v>0</v>
      </c>
      <c r="J47" s="35">
        <f t="shared" si="3"/>
        <v>0</v>
      </c>
      <c r="K47" s="36">
        <f t="shared" si="5"/>
        <v>0</v>
      </c>
      <c r="L47" s="37">
        <f t="shared" si="6"/>
        <v>0</v>
      </c>
      <c r="M47" s="45">
        <f t="shared" si="7"/>
        <v>0</v>
      </c>
    </row>
    <row r="48" spans="7:13" ht="24.75" customHeight="1" x14ac:dyDescent="0.25">
      <c r="G48" s="6" t="s">
        <v>43</v>
      </c>
      <c r="H48" s="30">
        <v>0</v>
      </c>
      <c r="I48" s="205">
        <v>0</v>
      </c>
      <c r="J48" s="31">
        <f t="shared" si="3"/>
        <v>0</v>
      </c>
      <c r="K48" s="32">
        <f t="shared" si="5"/>
        <v>0</v>
      </c>
      <c r="L48" s="33">
        <f t="shared" si="6"/>
        <v>0</v>
      </c>
      <c r="M48" s="39">
        <f t="shared" si="7"/>
        <v>0</v>
      </c>
    </row>
    <row r="49" spans="7:13" x14ac:dyDescent="0.25">
      <c r="G49" s="4" t="s">
        <v>44</v>
      </c>
      <c r="H49" s="38">
        <v>0</v>
      </c>
      <c r="I49" s="139">
        <v>0</v>
      </c>
      <c r="J49" s="35">
        <f t="shared" si="3"/>
        <v>0</v>
      </c>
      <c r="K49" s="36">
        <f t="shared" si="5"/>
        <v>0</v>
      </c>
      <c r="L49" s="37">
        <f t="shared" si="6"/>
        <v>0</v>
      </c>
      <c r="M49" s="45">
        <f t="shared" si="7"/>
        <v>0</v>
      </c>
    </row>
    <row r="50" spans="7:13" ht="25.5" x14ac:dyDescent="0.25">
      <c r="G50" s="4" t="s">
        <v>45</v>
      </c>
      <c r="H50" s="38">
        <v>0</v>
      </c>
      <c r="I50" s="139">
        <v>0</v>
      </c>
      <c r="J50" s="35">
        <f t="shared" si="3"/>
        <v>0</v>
      </c>
      <c r="K50" s="36">
        <f t="shared" si="5"/>
        <v>0</v>
      </c>
      <c r="L50" s="37">
        <f t="shared" si="6"/>
        <v>0</v>
      </c>
      <c r="M50" s="45">
        <f t="shared" si="7"/>
        <v>0</v>
      </c>
    </row>
    <row r="51" spans="7:13" x14ac:dyDescent="0.25">
      <c r="G51" s="6" t="s">
        <v>46</v>
      </c>
      <c r="H51" s="61">
        <v>0</v>
      </c>
      <c r="I51" s="210">
        <v>0</v>
      </c>
      <c r="J51" s="62">
        <f t="shared" si="3"/>
        <v>0</v>
      </c>
      <c r="K51" s="63">
        <f t="shared" si="5"/>
        <v>0</v>
      </c>
      <c r="L51" s="64">
        <f t="shared" si="6"/>
        <v>0</v>
      </c>
      <c r="M51" s="62">
        <f t="shared" si="7"/>
        <v>0</v>
      </c>
    </row>
    <row r="52" spans="7:13" ht="25.5" x14ac:dyDescent="0.25">
      <c r="G52" s="6" t="s">
        <v>47</v>
      </c>
      <c r="H52" s="61">
        <v>0</v>
      </c>
      <c r="I52" s="210">
        <v>0</v>
      </c>
      <c r="J52" s="62">
        <f t="shared" si="3"/>
        <v>0</v>
      </c>
      <c r="K52" s="63">
        <f t="shared" si="5"/>
        <v>0</v>
      </c>
      <c r="L52" s="64">
        <f t="shared" si="6"/>
        <v>0</v>
      </c>
      <c r="M52" s="62">
        <f t="shared" si="7"/>
        <v>0</v>
      </c>
    </row>
    <row r="53" spans="7:13" x14ac:dyDescent="0.25">
      <c r="G53" s="4" t="s">
        <v>34</v>
      </c>
      <c r="H53" s="38">
        <v>0</v>
      </c>
      <c r="I53" s="139">
        <v>0</v>
      </c>
      <c r="J53" s="35">
        <f t="shared" si="3"/>
        <v>0</v>
      </c>
      <c r="K53" s="36">
        <f t="shared" si="5"/>
        <v>0</v>
      </c>
      <c r="L53" s="37">
        <f t="shared" si="6"/>
        <v>0</v>
      </c>
      <c r="M53" s="45">
        <f t="shared" si="7"/>
        <v>0</v>
      </c>
    </row>
    <row r="54" spans="7:13" x14ac:dyDescent="0.25">
      <c r="G54" s="4" t="s">
        <v>35</v>
      </c>
      <c r="H54" s="38">
        <v>0</v>
      </c>
      <c r="I54" s="139">
        <v>0</v>
      </c>
      <c r="J54" s="35">
        <f t="shared" si="3"/>
        <v>0</v>
      </c>
      <c r="K54" s="36">
        <f t="shared" si="5"/>
        <v>0</v>
      </c>
      <c r="L54" s="37">
        <f t="shared" si="6"/>
        <v>0</v>
      </c>
      <c r="M54" s="45">
        <f t="shared" si="7"/>
        <v>0</v>
      </c>
    </row>
    <row r="55" spans="7:13" x14ac:dyDescent="0.25">
      <c r="G55" s="10" t="s">
        <v>64</v>
      </c>
      <c r="H55" s="207">
        <f>+H52+H51+H48+H44+H41</f>
        <v>0</v>
      </c>
      <c r="I55" s="65">
        <f>+I52+I51+I48+I44+I41</f>
        <v>0</v>
      </c>
      <c r="J55" s="56">
        <f t="shared" si="3"/>
        <v>0</v>
      </c>
      <c r="K55" s="57">
        <f t="shared" si="5"/>
        <v>0</v>
      </c>
      <c r="L55" s="58">
        <f t="shared" si="6"/>
        <v>0</v>
      </c>
      <c r="M55" s="59">
        <f t="shared" si="7"/>
        <v>0</v>
      </c>
    </row>
    <row r="56" spans="7:13" x14ac:dyDescent="0.25">
      <c r="G56" s="12" t="s">
        <v>58</v>
      </c>
      <c r="H56" s="208">
        <f>+H55+H40</f>
        <v>0</v>
      </c>
      <c r="I56" s="209">
        <f>+I55+I40</f>
        <v>0</v>
      </c>
      <c r="J56" s="73">
        <f t="shared" si="3"/>
        <v>0</v>
      </c>
      <c r="K56" s="75">
        <f t="shared" si="5"/>
        <v>0</v>
      </c>
      <c r="L56" s="60">
        <f t="shared" si="6"/>
        <v>0</v>
      </c>
      <c r="M56" s="76">
        <f t="shared" si="7"/>
        <v>0</v>
      </c>
    </row>
    <row r="57" spans="7:13" x14ac:dyDescent="0.25">
      <c r="G57" s="14" t="s">
        <v>48</v>
      </c>
      <c r="H57" s="66">
        <v>0</v>
      </c>
      <c r="I57" s="139">
        <v>0</v>
      </c>
      <c r="J57" s="35">
        <f t="shared" si="3"/>
        <v>0</v>
      </c>
      <c r="K57" s="36">
        <f t="shared" si="5"/>
        <v>0</v>
      </c>
      <c r="L57" s="37">
        <f t="shared" si="6"/>
        <v>0</v>
      </c>
      <c r="M57" s="45">
        <f t="shared" si="7"/>
        <v>0</v>
      </c>
    </row>
    <row r="58" spans="7:13" ht="33.75" customHeight="1" x14ac:dyDescent="0.25">
      <c r="G58" s="11" t="s">
        <v>57</v>
      </c>
      <c r="H58" s="67">
        <f>+H56+H57</f>
        <v>0</v>
      </c>
      <c r="I58" s="211">
        <f>+I56+I57</f>
        <v>0</v>
      </c>
      <c r="J58" s="68">
        <f t="shared" si="3"/>
        <v>0</v>
      </c>
      <c r="K58" s="69">
        <f t="shared" si="5"/>
        <v>0</v>
      </c>
      <c r="L58" s="70">
        <f t="shared" si="6"/>
        <v>0</v>
      </c>
      <c r="M58" s="71">
        <f t="shared" si="7"/>
        <v>0</v>
      </c>
    </row>
    <row r="59" spans="7:13" ht="25.5" x14ac:dyDescent="0.25">
      <c r="G59" s="14" t="s">
        <v>49</v>
      </c>
      <c r="H59" s="38">
        <v>0</v>
      </c>
      <c r="I59" s="139">
        <v>0</v>
      </c>
      <c r="J59" s="35">
        <f t="shared" si="3"/>
        <v>0</v>
      </c>
      <c r="K59" s="36">
        <f t="shared" si="5"/>
        <v>0</v>
      </c>
      <c r="L59" s="37">
        <f t="shared" si="6"/>
        <v>0</v>
      </c>
      <c r="M59" s="45">
        <f t="shared" si="7"/>
        <v>0</v>
      </c>
    </row>
    <row r="60" spans="7:13" x14ac:dyDescent="0.25">
      <c r="G60" s="7" t="s">
        <v>56</v>
      </c>
      <c r="H60" s="72">
        <f>+H58+H59</f>
        <v>0</v>
      </c>
      <c r="I60" s="209">
        <f>+I58+I59</f>
        <v>0</v>
      </c>
      <c r="J60" s="73">
        <f t="shared" si="3"/>
        <v>0</v>
      </c>
      <c r="K60" s="75">
        <f t="shared" si="5"/>
        <v>0</v>
      </c>
      <c r="L60" s="60">
        <f t="shared" si="6"/>
        <v>0</v>
      </c>
      <c r="M60" s="76">
        <f t="shared" si="7"/>
        <v>0</v>
      </c>
    </row>
    <row r="62" spans="7:13" x14ac:dyDescent="0.25">
      <c r="H62" s="77"/>
      <c r="I62" s="77"/>
    </row>
    <row r="63" spans="7:13" x14ac:dyDescent="0.25">
      <c r="G63" s="81" t="s">
        <v>69</v>
      </c>
      <c r="H63" s="82">
        <f>+GETPIVOTDATA(" Importe_PR",$B$11)-H60</f>
        <v>0</v>
      </c>
      <c r="I63" s="82">
        <f>+GETPIVOTDATA(" Importe_RE",$B$11)-I60</f>
        <v>0</v>
      </c>
      <c r="J63" s="83"/>
    </row>
    <row r="67" spans="7:13" x14ac:dyDescent="0.25">
      <c r="G67" s="15" t="s">
        <v>71</v>
      </c>
      <c r="H67" s="20"/>
      <c r="I67" s="20"/>
      <c r="J67" s="20"/>
      <c r="K67" s="20"/>
      <c r="L67" s="20"/>
      <c r="M67" s="21"/>
    </row>
    <row r="68" spans="7:13" ht="24" x14ac:dyDescent="0.25">
      <c r="G68" s="16"/>
      <c r="H68" s="212" t="s">
        <v>62</v>
      </c>
      <c r="I68" s="24" t="s">
        <v>66</v>
      </c>
      <c r="J68" s="23" t="s">
        <v>8</v>
      </c>
      <c r="K68" s="25" t="s">
        <v>8</v>
      </c>
      <c r="L68" s="78" t="s">
        <v>67</v>
      </c>
      <c r="M68" s="78" t="s">
        <v>68</v>
      </c>
    </row>
    <row r="69" spans="7:13" x14ac:dyDescent="0.25">
      <c r="G69" s="3"/>
      <c r="H69" s="26"/>
      <c r="I69" s="129"/>
      <c r="J69" s="27"/>
      <c r="K69" s="28"/>
      <c r="L69" s="29"/>
      <c r="M69" s="27"/>
    </row>
    <row r="70" spans="7:13" x14ac:dyDescent="0.25">
      <c r="G70" s="6" t="s">
        <v>9</v>
      </c>
      <c r="H70" s="30">
        <f>+H7</f>
        <v>0</v>
      </c>
      <c r="I70" s="205">
        <f>+I7</f>
        <v>0</v>
      </c>
      <c r="J70" s="31">
        <f t="shared" ref="J70:M70" si="8">+J7</f>
        <v>0</v>
      </c>
      <c r="K70" s="32">
        <f t="shared" si="8"/>
        <v>0</v>
      </c>
      <c r="L70" s="33">
        <f t="shared" si="8"/>
        <v>0</v>
      </c>
      <c r="M70" s="31">
        <f t="shared" si="8"/>
        <v>0</v>
      </c>
    </row>
    <row r="71" spans="7:13" hidden="1" x14ac:dyDescent="0.25">
      <c r="G71" s="4" t="s">
        <v>11</v>
      </c>
      <c r="H71" s="202">
        <f t="shared" ref="H71:M71" si="9">+H8</f>
        <v>0</v>
      </c>
      <c r="I71" s="34">
        <f t="shared" ref="I71:I101" si="10">+I8</f>
        <v>0</v>
      </c>
      <c r="J71" s="35">
        <f t="shared" si="9"/>
        <v>0</v>
      </c>
      <c r="K71" s="36">
        <f t="shared" si="9"/>
        <v>0</v>
      </c>
      <c r="L71" s="37">
        <f t="shared" si="9"/>
        <v>0</v>
      </c>
      <c r="M71" s="35">
        <f t="shared" si="9"/>
        <v>0</v>
      </c>
    </row>
    <row r="72" spans="7:13" hidden="1" x14ac:dyDescent="0.25">
      <c r="G72" s="4" t="s">
        <v>12</v>
      </c>
      <c r="H72" s="38">
        <f t="shared" ref="H72:M72" si="11">+H9</f>
        <v>0</v>
      </c>
      <c r="I72" s="139">
        <f t="shared" si="10"/>
        <v>0</v>
      </c>
      <c r="J72" s="35" t="str">
        <f t="shared" si="11"/>
        <v/>
      </c>
      <c r="K72" s="36">
        <f t="shared" si="11"/>
        <v>0</v>
      </c>
      <c r="L72" s="37">
        <f t="shared" si="11"/>
        <v>0</v>
      </c>
      <c r="M72" s="35">
        <f t="shared" si="11"/>
        <v>0</v>
      </c>
    </row>
    <row r="73" spans="7:13" ht="25.5" x14ac:dyDescent="0.25">
      <c r="G73" s="6" t="s">
        <v>13</v>
      </c>
      <c r="H73" s="30">
        <f t="shared" ref="H73:M73" si="12">+H10</f>
        <v>0</v>
      </c>
      <c r="I73" s="205">
        <f t="shared" si="10"/>
        <v>0</v>
      </c>
      <c r="J73" s="31">
        <f t="shared" si="12"/>
        <v>0</v>
      </c>
      <c r="K73" s="32">
        <f t="shared" si="12"/>
        <v>0</v>
      </c>
      <c r="L73" s="33">
        <f t="shared" si="12"/>
        <v>0</v>
      </c>
      <c r="M73" s="39">
        <f t="shared" si="12"/>
        <v>0</v>
      </c>
    </row>
    <row r="74" spans="7:13" x14ac:dyDescent="0.25">
      <c r="G74" s="8" t="s">
        <v>60</v>
      </c>
      <c r="H74" s="187">
        <f t="shared" ref="H74:M74" si="13">+H11</f>
        <v>0</v>
      </c>
      <c r="I74" s="40">
        <f t="shared" si="10"/>
        <v>0</v>
      </c>
      <c r="J74" s="41">
        <f t="shared" si="13"/>
        <v>0</v>
      </c>
      <c r="K74" s="42">
        <f t="shared" si="13"/>
        <v>0</v>
      </c>
      <c r="L74" s="43">
        <f t="shared" si="13"/>
        <v>0</v>
      </c>
      <c r="M74" s="44">
        <f t="shared" si="13"/>
        <v>0</v>
      </c>
    </row>
    <row r="75" spans="7:13" x14ac:dyDescent="0.25">
      <c r="G75" s="6" t="s">
        <v>52</v>
      </c>
      <c r="H75" s="30">
        <f t="shared" ref="H75:M75" si="14">+H12</f>
        <v>0</v>
      </c>
      <c r="I75" s="205">
        <f t="shared" si="10"/>
        <v>0</v>
      </c>
      <c r="J75" s="31">
        <f t="shared" si="14"/>
        <v>0</v>
      </c>
      <c r="K75" s="32">
        <f t="shared" si="14"/>
        <v>0</v>
      </c>
      <c r="L75" s="33">
        <f t="shared" si="14"/>
        <v>0</v>
      </c>
      <c r="M75" s="39">
        <f t="shared" si="14"/>
        <v>0</v>
      </c>
    </row>
    <row r="76" spans="7:13" hidden="1" x14ac:dyDescent="0.25">
      <c r="G76" s="4" t="s">
        <v>14</v>
      </c>
      <c r="H76" s="202">
        <f t="shared" ref="H76:M76" si="15">+H13</f>
        <v>0</v>
      </c>
      <c r="I76" s="34">
        <f t="shared" si="10"/>
        <v>0</v>
      </c>
      <c r="J76" s="35">
        <f t="shared" si="15"/>
        <v>0</v>
      </c>
      <c r="K76" s="36">
        <f t="shared" si="15"/>
        <v>0</v>
      </c>
      <c r="L76" s="37">
        <f t="shared" si="15"/>
        <v>0</v>
      </c>
      <c r="M76" s="45">
        <f t="shared" si="15"/>
        <v>0</v>
      </c>
    </row>
    <row r="77" spans="7:13" hidden="1" x14ac:dyDescent="0.25">
      <c r="G77" s="4" t="s">
        <v>15</v>
      </c>
      <c r="H77" s="202">
        <f t="shared" ref="H77:M77" si="16">+H14</f>
        <v>0</v>
      </c>
      <c r="I77" s="34">
        <f t="shared" si="10"/>
        <v>0</v>
      </c>
      <c r="J77" s="35">
        <f t="shared" si="16"/>
        <v>0</v>
      </c>
      <c r="K77" s="36">
        <f t="shared" si="16"/>
        <v>0</v>
      </c>
      <c r="L77" s="37">
        <f t="shared" si="16"/>
        <v>0</v>
      </c>
      <c r="M77" s="45">
        <f t="shared" si="16"/>
        <v>0</v>
      </c>
    </row>
    <row r="78" spans="7:13" hidden="1" x14ac:dyDescent="0.25">
      <c r="G78" s="4" t="s">
        <v>16</v>
      </c>
      <c r="H78" s="38">
        <f t="shared" ref="H78:M78" si="17">+H15</f>
        <v>0</v>
      </c>
      <c r="I78" s="139">
        <f t="shared" si="10"/>
        <v>0</v>
      </c>
      <c r="J78" s="35">
        <f t="shared" si="17"/>
        <v>0</v>
      </c>
      <c r="K78" s="36">
        <f t="shared" si="17"/>
        <v>0</v>
      </c>
      <c r="L78" s="37">
        <f t="shared" si="17"/>
        <v>0</v>
      </c>
      <c r="M78" s="45">
        <f t="shared" si="17"/>
        <v>0</v>
      </c>
    </row>
    <row r="79" spans="7:13" ht="25.5" hidden="1" x14ac:dyDescent="0.25">
      <c r="G79" s="4" t="s">
        <v>17</v>
      </c>
      <c r="H79" s="38">
        <f t="shared" ref="H79:M79" si="18">+H16</f>
        <v>0</v>
      </c>
      <c r="I79" s="139">
        <f t="shared" si="10"/>
        <v>0</v>
      </c>
      <c r="J79" s="35">
        <f t="shared" si="18"/>
        <v>0</v>
      </c>
      <c r="K79" s="36">
        <f t="shared" si="18"/>
        <v>0</v>
      </c>
      <c r="L79" s="37">
        <f t="shared" si="18"/>
        <v>0</v>
      </c>
      <c r="M79" s="45">
        <f t="shared" si="18"/>
        <v>0</v>
      </c>
    </row>
    <row r="80" spans="7:13" x14ac:dyDescent="0.25">
      <c r="G80" s="8" t="s">
        <v>61</v>
      </c>
      <c r="H80" s="187">
        <f t="shared" ref="H80:M80" si="19">+H17</f>
        <v>0</v>
      </c>
      <c r="I80" s="40">
        <f t="shared" si="10"/>
        <v>0</v>
      </c>
      <c r="J80" s="46">
        <f t="shared" si="19"/>
        <v>0</v>
      </c>
      <c r="K80" s="47">
        <f t="shared" si="19"/>
        <v>0</v>
      </c>
      <c r="L80" s="43">
        <f t="shared" si="19"/>
        <v>0</v>
      </c>
      <c r="M80" s="44">
        <f t="shared" si="19"/>
        <v>0</v>
      </c>
    </row>
    <row r="81" spans="7:13" x14ac:dyDescent="0.25">
      <c r="G81" s="17" t="s">
        <v>59</v>
      </c>
      <c r="H81" s="189">
        <f t="shared" ref="H81:M81" si="20">+H18</f>
        <v>0</v>
      </c>
      <c r="I81" s="48">
        <f t="shared" si="10"/>
        <v>0</v>
      </c>
      <c r="J81" s="79">
        <f t="shared" si="20"/>
        <v>0</v>
      </c>
      <c r="K81" s="79">
        <f t="shared" si="20"/>
        <v>0</v>
      </c>
      <c r="L81" s="49">
        <f t="shared" si="20"/>
        <v>0</v>
      </c>
      <c r="M81" s="80">
        <f t="shared" si="20"/>
        <v>0</v>
      </c>
    </row>
    <row r="82" spans="7:13" x14ac:dyDescent="0.25">
      <c r="G82" s="6" t="s">
        <v>53</v>
      </c>
      <c r="H82" s="30">
        <f t="shared" ref="H82:M82" si="21">+H19</f>
        <v>0</v>
      </c>
      <c r="I82" s="205">
        <f t="shared" si="10"/>
        <v>0</v>
      </c>
      <c r="J82" s="31">
        <f t="shared" si="21"/>
        <v>0</v>
      </c>
      <c r="K82" s="32">
        <f t="shared" si="21"/>
        <v>0</v>
      </c>
      <c r="L82" s="33">
        <f t="shared" si="21"/>
        <v>0</v>
      </c>
      <c r="M82" s="50">
        <f t="shared" si="21"/>
        <v>0</v>
      </c>
    </row>
    <row r="83" spans="7:13" x14ac:dyDescent="0.25">
      <c r="G83" s="6" t="s">
        <v>18</v>
      </c>
      <c r="H83" s="30">
        <f t="shared" ref="H83:M83" si="22">+H20</f>
        <v>0</v>
      </c>
      <c r="I83" s="205">
        <f t="shared" si="10"/>
        <v>0</v>
      </c>
      <c r="J83" s="31">
        <f t="shared" si="22"/>
        <v>0</v>
      </c>
      <c r="K83" s="32">
        <f t="shared" si="22"/>
        <v>0</v>
      </c>
      <c r="L83" s="33">
        <f t="shared" si="22"/>
        <v>0</v>
      </c>
      <c r="M83" s="50">
        <f t="shared" si="22"/>
        <v>0</v>
      </c>
    </row>
    <row r="84" spans="7:13" hidden="1" x14ac:dyDescent="0.25">
      <c r="G84" s="4" t="s">
        <v>19</v>
      </c>
      <c r="H84" s="38">
        <f t="shared" ref="H84:M84" si="23">+H21</f>
        <v>0</v>
      </c>
      <c r="I84" s="139">
        <f t="shared" si="10"/>
        <v>0</v>
      </c>
      <c r="J84" s="35">
        <f t="shared" si="23"/>
        <v>0</v>
      </c>
      <c r="K84" s="36">
        <f t="shared" si="23"/>
        <v>0</v>
      </c>
      <c r="L84" s="37">
        <f t="shared" si="23"/>
        <v>0</v>
      </c>
      <c r="M84" s="51">
        <f t="shared" si="23"/>
        <v>0</v>
      </c>
    </row>
    <row r="85" spans="7:13" ht="25.5" hidden="1" x14ac:dyDescent="0.25">
      <c r="G85" s="4" t="s">
        <v>20</v>
      </c>
      <c r="H85" s="38">
        <f t="shared" ref="H85:M85" si="24">+H22</f>
        <v>0</v>
      </c>
      <c r="I85" s="139">
        <f t="shared" si="10"/>
        <v>0</v>
      </c>
      <c r="J85" s="35">
        <f t="shared" si="24"/>
        <v>0</v>
      </c>
      <c r="K85" s="36">
        <f t="shared" si="24"/>
        <v>0</v>
      </c>
      <c r="L85" s="37">
        <f t="shared" si="24"/>
        <v>0</v>
      </c>
      <c r="M85" s="51">
        <f t="shared" si="24"/>
        <v>0</v>
      </c>
    </row>
    <row r="86" spans="7:13" x14ac:dyDescent="0.25">
      <c r="G86" s="6" t="s">
        <v>21</v>
      </c>
      <c r="H86" s="30">
        <f t="shared" ref="H86:M86" si="25">+H23</f>
        <v>0</v>
      </c>
      <c r="I86" s="205">
        <f t="shared" si="10"/>
        <v>0</v>
      </c>
      <c r="J86" s="52">
        <f t="shared" si="25"/>
        <v>0</v>
      </c>
      <c r="K86" s="53">
        <f t="shared" si="25"/>
        <v>0</v>
      </c>
      <c r="L86" s="33">
        <f t="shared" si="25"/>
        <v>0</v>
      </c>
      <c r="M86" s="54">
        <f t="shared" si="25"/>
        <v>0</v>
      </c>
    </row>
    <row r="87" spans="7:13" hidden="1" x14ac:dyDescent="0.25">
      <c r="G87" s="4" t="s">
        <v>22</v>
      </c>
      <c r="H87" s="38">
        <f t="shared" ref="H87:M87" si="26">+H24</f>
        <v>0</v>
      </c>
      <c r="I87" s="34">
        <f t="shared" si="10"/>
        <v>0</v>
      </c>
      <c r="J87" s="35">
        <f t="shared" si="26"/>
        <v>0</v>
      </c>
      <c r="K87" s="36">
        <f t="shared" si="26"/>
        <v>0</v>
      </c>
      <c r="L87" s="37">
        <f t="shared" si="26"/>
        <v>0</v>
      </c>
      <c r="M87" s="45">
        <f t="shared" si="26"/>
        <v>0</v>
      </c>
    </row>
    <row r="88" spans="7:13" hidden="1" x14ac:dyDescent="0.25">
      <c r="G88" s="4" t="s">
        <v>23</v>
      </c>
      <c r="H88" s="38">
        <f t="shared" ref="H88:M88" si="27">+H25</f>
        <v>0</v>
      </c>
      <c r="I88" s="34">
        <f t="shared" si="10"/>
        <v>0</v>
      </c>
      <c r="J88" s="35">
        <f t="shared" si="27"/>
        <v>0</v>
      </c>
      <c r="K88" s="36">
        <f t="shared" si="27"/>
        <v>0</v>
      </c>
      <c r="L88" s="37">
        <f t="shared" si="27"/>
        <v>0</v>
      </c>
      <c r="M88" s="45">
        <f t="shared" si="27"/>
        <v>0</v>
      </c>
    </row>
    <row r="89" spans="7:13" hidden="1" x14ac:dyDescent="0.25">
      <c r="G89" s="4" t="s">
        <v>24</v>
      </c>
      <c r="H89" s="38">
        <f t="shared" ref="H89:M89" si="28">+H26</f>
        <v>0</v>
      </c>
      <c r="I89" s="139">
        <f t="shared" si="10"/>
        <v>0</v>
      </c>
      <c r="J89" s="35">
        <f t="shared" si="28"/>
        <v>0</v>
      </c>
      <c r="K89" s="36">
        <f t="shared" si="28"/>
        <v>0</v>
      </c>
      <c r="L89" s="37">
        <f t="shared" si="28"/>
        <v>0</v>
      </c>
      <c r="M89" s="45">
        <f t="shared" si="28"/>
        <v>0</v>
      </c>
    </row>
    <row r="90" spans="7:13" x14ac:dyDescent="0.25">
      <c r="G90" s="6" t="s">
        <v>25</v>
      </c>
      <c r="H90" s="30">
        <f t="shared" ref="H90:M90" si="29">+H27</f>
        <v>0</v>
      </c>
      <c r="I90" s="205">
        <f t="shared" si="10"/>
        <v>0</v>
      </c>
      <c r="J90" s="31">
        <f t="shared" si="29"/>
        <v>0</v>
      </c>
      <c r="K90" s="32">
        <f t="shared" si="29"/>
        <v>0</v>
      </c>
      <c r="L90" s="33">
        <f t="shared" si="29"/>
        <v>0</v>
      </c>
      <c r="M90" s="39">
        <f t="shared" si="29"/>
        <v>0</v>
      </c>
    </row>
    <row r="91" spans="7:13" hidden="1" x14ac:dyDescent="0.25">
      <c r="G91" s="4" t="s">
        <v>26</v>
      </c>
      <c r="H91" s="202">
        <f t="shared" ref="H91:M91" si="30">+H28</f>
        <v>0</v>
      </c>
      <c r="I91" s="34">
        <f t="shared" si="10"/>
        <v>0</v>
      </c>
      <c r="J91" s="35">
        <f t="shared" si="30"/>
        <v>0</v>
      </c>
      <c r="K91" s="36">
        <f t="shared" si="30"/>
        <v>0</v>
      </c>
      <c r="L91" s="37">
        <f t="shared" si="30"/>
        <v>0</v>
      </c>
      <c r="M91" s="45">
        <f t="shared" si="30"/>
        <v>0</v>
      </c>
    </row>
    <row r="92" spans="7:13" hidden="1" x14ac:dyDescent="0.25">
      <c r="G92" s="4" t="s">
        <v>27</v>
      </c>
      <c r="H92" s="38">
        <f t="shared" ref="H92:M92" si="31">+H29</f>
        <v>0</v>
      </c>
      <c r="I92" s="34">
        <f t="shared" si="10"/>
        <v>0</v>
      </c>
      <c r="J92" s="35">
        <f t="shared" si="31"/>
        <v>0</v>
      </c>
      <c r="K92" s="36">
        <f t="shared" si="31"/>
        <v>0</v>
      </c>
      <c r="L92" s="37">
        <f t="shared" si="31"/>
        <v>0</v>
      </c>
      <c r="M92" s="45">
        <f t="shared" si="31"/>
        <v>0</v>
      </c>
    </row>
    <row r="93" spans="7:13" ht="25.5" hidden="1" x14ac:dyDescent="0.25">
      <c r="G93" s="4" t="s">
        <v>28</v>
      </c>
      <c r="H93" s="38">
        <f t="shared" ref="H93:M93" si="32">+H30</f>
        <v>0</v>
      </c>
      <c r="I93" s="34">
        <f t="shared" si="10"/>
        <v>0</v>
      </c>
      <c r="J93" s="35">
        <f t="shared" si="32"/>
        <v>0</v>
      </c>
      <c r="K93" s="36">
        <f t="shared" si="32"/>
        <v>0</v>
      </c>
      <c r="L93" s="37">
        <f t="shared" si="32"/>
        <v>0</v>
      </c>
      <c r="M93" s="45">
        <f t="shared" si="32"/>
        <v>0</v>
      </c>
    </row>
    <row r="94" spans="7:13" hidden="1" x14ac:dyDescent="0.25">
      <c r="G94" s="4" t="s">
        <v>29</v>
      </c>
      <c r="H94" s="38">
        <f t="shared" ref="H94:M94" si="33">+H31</f>
        <v>0</v>
      </c>
      <c r="I94" s="139">
        <f t="shared" si="10"/>
        <v>0</v>
      </c>
      <c r="J94" s="35">
        <f t="shared" si="33"/>
        <v>0</v>
      </c>
      <c r="K94" s="36">
        <f t="shared" si="33"/>
        <v>0</v>
      </c>
      <c r="L94" s="37">
        <f t="shared" si="33"/>
        <v>0</v>
      </c>
      <c r="M94" s="45">
        <f t="shared" si="33"/>
        <v>0</v>
      </c>
    </row>
    <row r="95" spans="7:13" x14ac:dyDescent="0.25">
      <c r="G95" s="6" t="s">
        <v>30</v>
      </c>
      <c r="H95" s="30">
        <f t="shared" ref="H95:M95" si="34">+H32</f>
        <v>0</v>
      </c>
      <c r="I95" s="205">
        <f t="shared" si="10"/>
        <v>0</v>
      </c>
      <c r="J95" s="31">
        <f t="shared" si="34"/>
        <v>0</v>
      </c>
      <c r="K95" s="32">
        <f t="shared" si="34"/>
        <v>0</v>
      </c>
      <c r="L95" s="33">
        <f t="shared" si="34"/>
        <v>0</v>
      </c>
      <c r="M95" s="39">
        <f t="shared" si="34"/>
        <v>0</v>
      </c>
    </row>
    <row r="96" spans="7:13" ht="23.25" customHeight="1" x14ac:dyDescent="0.25">
      <c r="G96" s="6" t="s">
        <v>31</v>
      </c>
      <c r="H96" s="30">
        <f t="shared" ref="H96:M96" si="35">+H33</f>
        <v>0</v>
      </c>
      <c r="I96" s="205">
        <f t="shared" si="10"/>
        <v>0</v>
      </c>
      <c r="J96" s="31">
        <f t="shared" si="35"/>
        <v>0</v>
      </c>
      <c r="K96" s="32">
        <f t="shared" si="35"/>
        <v>0</v>
      </c>
      <c r="L96" s="33">
        <f t="shared" si="35"/>
        <v>0</v>
      </c>
      <c r="M96" s="39">
        <f t="shared" si="35"/>
        <v>0</v>
      </c>
    </row>
    <row r="97" spans="7:13" x14ac:dyDescent="0.25">
      <c r="G97" s="6" t="s">
        <v>32</v>
      </c>
      <c r="H97" s="30">
        <f t="shared" ref="H97:M97" si="36">+H34</f>
        <v>0</v>
      </c>
      <c r="I97" s="205">
        <f t="shared" si="10"/>
        <v>0</v>
      </c>
      <c r="J97" s="31">
        <f t="shared" si="36"/>
        <v>0</v>
      </c>
      <c r="K97" s="32">
        <f t="shared" si="36"/>
        <v>0</v>
      </c>
      <c r="L97" s="33">
        <f t="shared" si="36"/>
        <v>0</v>
      </c>
      <c r="M97" s="39">
        <f t="shared" si="36"/>
        <v>0</v>
      </c>
    </row>
    <row r="98" spans="7:13" x14ac:dyDescent="0.25">
      <c r="G98" s="6" t="s">
        <v>33</v>
      </c>
      <c r="H98" s="30">
        <f t="shared" ref="H98:M98" si="37">+H35</f>
        <v>0</v>
      </c>
      <c r="I98" s="205">
        <f t="shared" si="10"/>
        <v>0</v>
      </c>
      <c r="J98" s="31">
        <f t="shared" si="37"/>
        <v>0</v>
      </c>
      <c r="K98" s="32">
        <f t="shared" si="37"/>
        <v>0</v>
      </c>
      <c r="L98" s="33">
        <f t="shared" si="37"/>
        <v>0</v>
      </c>
      <c r="M98" s="39">
        <f t="shared" si="37"/>
        <v>0</v>
      </c>
    </row>
    <row r="99" spans="7:13" hidden="1" x14ac:dyDescent="0.25">
      <c r="G99" s="4" t="s">
        <v>34</v>
      </c>
      <c r="H99" s="38">
        <f t="shared" ref="H99:M99" si="38">+H36</f>
        <v>0</v>
      </c>
      <c r="I99" s="139">
        <f t="shared" si="10"/>
        <v>0</v>
      </c>
      <c r="J99" s="35">
        <f t="shared" si="38"/>
        <v>0</v>
      </c>
      <c r="K99" s="36">
        <f t="shared" si="38"/>
        <v>0</v>
      </c>
      <c r="L99" s="37">
        <f t="shared" si="38"/>
        <v>0</v>
      </c>
      <c r="M99" s="45">
        <f t="shared" si="38"/>
        <v>0</v>
      </c>
    </row>
    <row r="100" spans="7:13" hidden="1" x14ac:dyDescent="0.25">
      <c r="G100" s="4" t="s">
        <v>35</v>
      </c>
      <c r="H100" s="38">
        <f t="shared" ref="H100:M100" si="39">+H37</f>
        <v>0</v>
      </c>
      <c r="I100" s="139">
        <f t="shared" si="10"/>
        <v>0</v>
      </c>
      <c r="J100" s="35">
        <f t="shared" si="39"/>
        <v>0</v>
      </c>
      <c r="K100" s="36">
        <f t="shared" si="39"/>
        <v>0</v>
      </c>
      <c r="L100" s="37">
        <f t="shared" si="39"/>
        <v>0</v>
      </c>
      <c r="M100" s="45">
        <f t="shared" si="39"/>
        <v>0</v>
      </c>
    </row>
    <row r="101" spans="7:13" x14ac:dyDescent="0.25">
      <c r="G101" s="9" t="s">
        <v>63</v>
      </c>
      <c r="H101" s="213">
        <f t="shared" ref="H101:M101" si="40">+H38</f>
        <v>0</v>
      </c>
      <c r="I101" s="65">
        <f t="shared" si="10"/>
        <v>0</v>
      </c>
      <c r="J101" s="56">
        <f t="shared" si="40"/>
        <v>0</v>
      </c>
      <c r="K101" s="57">
        <f t="shared" si="40"/>
        <v>0</v>
      </c>
      <c r="L101" s="58">
        <f t="shared" si="40"/>
        <v>0</v>
      </c>
      <c r="M101" s="59">
        <f t="shared" si="40"/>
        <v>0</v>
      </c>
    </row>
    <row r="102" spans="7:13" x14ac:dyDescent="0.25">
      <c r="G102" s="4"/>
      <c r="H102" s="38"/>
      <c r="I102" s="139"/>
      <c r="J102" s="35"/>
      <c r="K102" s="36"/>
      <c r="L102" s="37"/>
      <c r="M102" s="45"/>
    </row>
    <row r="103" spans="7:13" x14ac:dyDescent="0.25">
      <c r="G103" s="12" t="s">
        <v>55</v>
      </c>
      <c r="H103" s="74">
        <f t="shared" ref="H103:M103" si="41">+H40</f>
        <v>0</v>
      </c>
      <c r="I103" s="209">
        <f t="shared" ref="I103:I123" si="42">+I40</f>
        <v>0</v>
      </c>
      <c r="J103" s="73">
        <f t="shared" si="41"/>
        <v>0</v>
      </c>
      <c r="K103" s="75">
        <f t="shared" si="41"/>
        <v>0</v>
      </c>
      <c r="L103" s="60">
        <f t="shared" si="41"/>
        <v>0</v>
      </c>
      <c r="M103" s="76">
        <f t="shared" si="41"/>
        <v>0</v>
      </c>
    </row>
    <row r="104" spans="7:13" x14ac:dyDescent="0.25">
      <c r="G104" s="6" t="s">
        <v>36</v>
      </c>
      <c r="H104" s="30">
        <f t="shared" ref="H104:M104" si="43">+H41</f>
        <v>0</v>
      </c>
      <c r="I104" s="205">
        <f t="shared" si="42"/>
        <v>0</v>
      </c>
      <c r="J104" s="31">
        <f t="shared" si="43"/>
        <v>0</v>
      </c>
      <c r="K104" s="32">
        <f t="shared" si="43"/>
        <v>0</v>
      </c>
      <c r="L104" s="33">
        <f t="shared" si="43"/>
        <v>0</v>
      </c>
      <c r="M104" s="50">
        <f t="shared" si="43"/>
        <v>0</v>
      </c>
    </row>
    <row r="105" spans="7:13" hidden="1" x14ac:dyDescent="0.25">
      <c r="G105" s="4" t="s">
        <v>37</v>
      </c>
      <c r="H105" s="38">
        <f t="shared" ref="H105:M105" si="44">+H42</f>
        <v>0</v>
      </c>
      <c r="I105" s="139">
        <f t="shared" si="42"/>
        <v>0</v>
      </c>
      <c r="J105" s="35">
        <f t="shared" si="44"/>
        <v>0</v>
      </c>
      <c r="K105" s="36">
        <f t="shared" si="44"/>
        <v>0</v>
      </c>
      <c r="L105" s="37">
        <f t="shared" si="44"/>
        <v>0</v>
      </c>
      <c r="M105" s="51">
        <f t="shared" si="44"/>
        <v>0</v>
      </c>
    </row>
    <row r="106" spans="7:13" hidden="1" x14ac:dyDescent="0.25">
      <c r="G106" s="4" t="s">
        <v>38</v>
      </c>
      <c r="H106" s="38">
        <f t="shared" ref="H106:M106" si="45">+H43</f>
        <v>0</v>
      </c>
      <c r="I106" s="139">
        <f t="shared" si="42"/>
        <v>0</v>
      </c>
      <c r="J106" s="35">
        <f t="shared" si="45"/>
        <v>0</v>
      </c>
      <c r="K106" s="36">
        <f t="shared" si="45"/>
        <v>0</v>
      </c>
      <c r="L106" s="37">
        <f t="shared" si="45"/>
        <v>0</v>
      </c>
      <c r="M106" s="51">
        <f t="shared" si="45"/>
        <v>0</v>
      </c>
    </row>
    <row r="107" spans="7:13" x14ac:dyDescent="0.25">
      <c r="G107" s="6" t="s">
        <v>39</v>
      </c>
      <c r="H107" s="30">
        <f t="shared" ref="H107:M107" si="46">+H44</f>
        <v>0</v>
      </c>
      <c r="I107" s="205">
        <f t="shared" si="42"/>
        <v>0</v>
      </c>
      <c r="J107" s="31">
        <f t="shared" si="46"/>
        <v>0</v>
      </c>
      <c r="K107" s="53">
        <f t="shared" si="46"/>
        <v>0</v>
      </c>
      <c r="L107" s="33">
        <f t="shared" si="46"/>
        <v>0</v>
      </c>
      <c r="M107" s="54">
        <f t="shared" si="46"/>
        <v>0</v>
      </c>
    </row>
    <row r="108" spans="7:13" hidden="1" x14ac:dyDescent="0.25">
      <c r="G108" s="4" t="s">
        <v>40</v>
      </c>
      <c r="H108" s="38">
        <f t="shared" ref="H108:M108" si="47">+H45</f>
        <v>0</v>
      </c>
      <c r="I108" s="139">
        <f t="shared" si="42"/>
        <v>0</v>
      </c>
      <c r="J108" s="35">
        <f t="shared" si="47"/>
        <v>0</v>
      </c>
      <c r="K108" s="36">
        <f t="shared" si="47"/>
        <v>0</v>
      </c>
      <c r="L108" s="37">
        <f t="shared" si="47"/>
        <v>0</v>
      </c>
      <c r="M108" s="45">
        <f t="shared" si="47"/>
        <v>0</v>
      </c>
    </row>
    <row r="109" spans="7:13" hidden="1" x14ac:dyDescent="0.25">
      <c r="G109" s="4" t="s">
        <v>41</v>
      </c>
      <c r="H109" s="38">
        <f t="shared" ref="H109:M109" si="48">+H46</f>
        <v>0</v>
      </c>
      <c r="I109" s="34">
        <f t="shared" si="42"/>
        <v>0</v>
      </c>
      <c r="J109" s="35">
        <f t="shared" si="48"/>
        <v>0</v>
      </c>
      <c r="K109" s="36">
        <f t="shared" si="48"/>
        <v>0</v>
      </c>
      <c r="L109" s="37">
        <f t="shared" si="48"/>
        <v>0</v>
      </c>
      <c r="M109" s="45">
        <f t="shared" si="48"/>
        <v>0</v>
      </c>
    </row>
    <row r="110" spans="7:13" hidden="1" x14ac:dyDescent="0.25">
      <c r="G110" s="4" t="s">
        <v>42</v>
      </c>
      <c r="H110" s="38">
        <f t="shared" ref="H110:M110" si="49">+H47</f>
        <v>0</v>
      </c>
      <c r="I110" s="139">
        <f t="shared" si="42"/>
        <v>0</v>
      </c>
      <c r="J110" s="35">
        <f t="shared" si="49"/>
        <v>0</v>
      </c>
      <c r="K110" s="36">
        <f t="shared" si="49"/>
        <v>0</v>
      </c>
      <c r="L110" s="37">
        <f t="shared" si="49"/>
        <v>0</v>
      </c>
      <c r="M110" s="45">
        <f t="shared" si="49"/>
        <v>0</v>
      </c>
    </row>
    <row r="111" spans="7:13" ht="38.25" customHeight="1" x14ac:dyDescent="0.25">
      <c r="G111" s="6" t="s">
        <v>43</v>
      </c>
      <c r="H111" s="30">
        <f t="shared" ref="H111:M111" si="50">+H48</f>
        <v>0</v>
      </c>
      <c r="I111" s="205">
        <f t="shared" si="42"/>
        <v>0</v>
      </c>
      <c r="J111" s="31">
        <f t="shared" si="50"/>
        <v>0</v>
      </c>
      <c r="K111" s="32">
        <f t="shared" si="50"/>
        <v>0</v>
      </c>
      <c r="L111" s="33">
        <f t="shared" si="50"/>
        <v>0</v>
      </c>
      <c r="M111" s="39">
        <f t="shared" si="50"/>
        <v>0</v>
      </c>
    </row>
    <row r="112" spans="7:13" hidden="1" x14ac:dyDescent="0.25">
      <c r="G112" s="4" t="s">
        <v>44</v>
      </c>
      <c r="H112" s="38">
        <f t="shared" ref="H112:M112" si="51">+H49</f>
        <v>0</v>
      </c>
      <c r="I112" s="139">
        <f t="shared" si="42"/>
        <v>0</v>
      </c>
      <c r="J112" s="35">
        <f t="shared" si="51"/>
        <v>0</v>
      </c>
      <c r="K112" s="36">
        <f t="shared" si="51"/>
        <v>0</v>
      </c>
      <c r="L112" s="37">
        <f t="shared" si="51"/>
        <v>0</v>
      </c>
      <c r="M112" s="45">
        <f t="shared" si="51"/>
        <v>0</v>
      </c>
    </row>
    <row r="113" spans="7:13" ht="25.5" hidden="1" x14ac:dyDescent="0.25">
      <c r="G113" s="4" t="s">
        <v>45</v>
      </c>
      <c r="H113" s="38">
        <f t="shared" ref="H113:M113" si="52">+H50</f>
        <v>0</v>
      </c>
      <c r="I113" s="139">
        <f t="shared" si="42"/>
        <v>0</v>
      </c>
      <c r="J113" s="35">
        <f t="shared" si="52"/>
        <v>0</v>
      </c>
      <c r="K113" s="36">
        <f t="shared" si="52"/>
        <v>0</v>
      </c>
      <c r="L113" s="37">
        <f t="shared" si="52"/>
        <v>0</v>
      </c>
      <c r="M113" s="45">
        <f t="shared" si="52"/>
        <v>0</v>
      </c>
    </row>
    <row r="114" spans="7:13" x14ac:dyDescent="0.25">
      <c r="G114" s="6" t="s">
        <v>46</v>
      </c>
      <c r="H114" s="61">
        <f t="shared" ref="H114:M114" si="53">+H51</f>
        <v>0</v>
      </c>
      <c r="I114" s="210">
        <f t="shared" si="42"/>
        <v>0</v>
      </c>
      <c r="J114" s="62">
        <f t="shared" si="53"/>
        <v>0</v>
      </c>
      <c r="K114" s="63">
        <f t="shared" si="53"/>
        <v>0</v>
      </c>
      <c r="L114" s="64">
        <f t="shared" si="53"/>
        <v>0</v>
      </c>
      <c r="M114" s="62">
        <f t="shared" si="53"/>
        <v>0</v>
      </c>
    </row>
    <row r="115" spans="7:13" ht="25.5" x14ac:dyDescent="0.25">
      <c r="G115" s="6" t="s">
        <v>47</v>
      </c>
      <c r="H115" s="61">
        <f t="shared" ref="H115:M115" si="54">+H52</f>
        <v>0</v>
      </c>
      <c r="I115" s="210">
        <f t="shared" si="42"/>
        <v>0</v>
      </c>
      <c r="J115" s="62">
        <f t="shared" si="54"/>
        <v>0</v>
      </c>
      <c r="K115" s="63">
        <f t="shared" si="54"/>
        <v>0</v>
      </c>
      <c r="L115" s="64">
        <f t="shared" si="54"/>
        <v>0</v>
      </c>
      <c r="M115" s="62">
        <f t="shared" si="54"/>
        <v>0</v>
      </c>
    </row>
    <row r="116" spans="7:13" hidden="1" x14ac:dyDescent="0.25">
      <c r="G116" s="4" t="s">
        <v>34</v>
      </c>
      <c r="H116" s="38">
        <f t="shared" ref="H116:M116" si="55">+H53</f>
        <v>0</v>
      </c>
      <c r="I116" s="139">
        <f t="shared" si="42"/>
        <v>0</v>
      </c>
      <c r="J116" s="35">
        <f t="shared" si="55"/>
        <v>0</v>
      </c>
      <c r="K116" s="36">
        <f t="shared" si="55"/>
        <v>0</v>
      </c>
      <c r="L116" s="37">
        <f t="shared" si="55"/>
        <v>0</v>
      </c>
      <c r="M116" s="45">
        <f t="shared" si="55"/>
        <v>0</v>
      </c>
    </row>
    <row r="117" spans="7:13" hidden="1" x14ac:dyDescent="0.25">
      <c r="G117" s="4" t="s">
        <v>35</v>
      </c>
      <c r="H117" s="38">
        <f t="shared" ref="H117:M117" si="56">+H54</f>
        <v>0</v>
      </c>
      <c r="I117" s="139">
        <f t="shared" si="42"/>
        <v>0</v>
      </c>
      <c r="J117" s="35">
        <f t="shared" si="56"/>
        <v>0</v>
      </c>
      <c r="K117" s="36">
        <f t="shared" si="56"/>
        <v>0</v>
      </c>
      <c r="L117" s="37">
        <f t="shared" si="56"/>
        <v>0</v>
      </c>
      <c r="M117" s="45">
        <f t="shared" si="56"/>
        <v>0</v>
      </c>
    </row>
    <row r="118" spans="7:13" x14ac:dyDescent="0.25">
      <c r="G118" s="10" t="s">
        <v>64</v>
      </c>
      <c r="H118" s="207">
        <f t="shared" ref="H118:M118" si="57">+H55</f>
        <v>0</v>
      </c>
      <c r="I118" s="65">
        <f t="shared" si="42"/>
        <v>0</v>
      </c>
      <c r="J118" s="56">
        <f t="shared" si="57"/>
        <v>0</v>
      </c>
      <c r="K118" s="57">
        <f t="shared" si="57"/>
        <v>0</v>
      </c>
      <c r="L118" s="58">
        <f t="shared" si="57"/>
        <v>0</v>
      </c>
      <c r="M118" s="59">
        <f t="shared" si="57"/>
        <v>0</v>
      </c>
    </row>
    <row r="119" spans="7:13" x14ac:dyDescent="0.25">
      <c r="G119" s="12" t="s">
        <v>58</v>
      </c>
      <c r="H119" s="208">
        <f t="shared" ref="H119:M119" si="58">+H56</f>
        <v>0</v>
      </c>
      <c r="I119" s="209">
        <f t="shared" si="42"/>
        <v>0</v>
      </c>
      <c r="J119" s="73">
        <f t="shared" si="58"/>
        <v>0</v>
      </c>
      <c r="K119" s="75">
        <f t="shared" si="58"/>
        <v>0</v>
      </c>
      <c r="L119" s="60">
        <f t="shared" si="58"/>
        <v>0</v>
      </c>
      <c r="M119" s="76">
        <f t="shared" si="58"/>
        <v>0</v>
      </c>
    </row>
    <row r="120" spans="7:13" x14ac:dyDescent="0.25">
      <c r="G120" s="14" t="s">
        <v>48</v>
      </c>
      <c r="H120" s="66">
        <f t="shared" ref="H120:M120" si="59">+H57</f>
        <v>0</v>
      </c>
      <c r="I120" s="139">
        <f t="shared" si="42"/>
        <v>0</v>
      </c>
      <c r="J120" s="35">
        <f t="shared" si="59"/>
        <v>0</v>
      </c>
      <c r="K120" s="36">
        <f t="shared" si="59"/>
        <v>0</v>
      </c>
      <c r="L120" s="37">
        <f t="shared" si="59"/>
        <v>0</v>
      </c>
      <c r="M120" s="45">
        <f t="shared" si="59"/>
        <v>0</v>
      </c>
    </row>
    <row r="121" spans="7:13" ht="25.5" x14ac:dyDescent="0.25">
      <c r="G121" s="11" t="s">
        <v>57</v>
      </c>
      <c r="H121" s="67">
        <f t="shared" ref="H121:M121" si="60">+H58</f>
        <v>0</v>
      </c>
      <c r="I121" s="211">
        <f t="shared" si="42"/>
        <v>0</v>
      </c>
      <c r="J121" s="68">
        <f t="shared" si="60"/>
        <v>0</v>
      </c>
      <c r="K121" s="69">
        <f t="shared" si="60"/>
        <v>0</v>
      </c>
      <c r="L121" s="70">
        <f t="shared" si="60"/>
        <v>0</v>
      </c>
      <c r="M121" s="71">
        <f t="shared" si="60"/>
        <v>0</v>
      </c>
    </row>
    <row r="122" spans="7:13" ht="25.5" x14ac:dyDescent="0.25">
      <c r="G122" s="14" t="s">
        <v>49</v>
      </c>
      <c r="H122" s="38">
        <f t="shared" ref="H122:M122" si="61">+H59</f>
        <v>0</v>
      </c>
      <c r="I122" s="139">
        <f t="shared" si="42"/>
        <v>0</v>
      </c>
      <c r="J122" s="35">
        <f t="shared" si="61"/>
        <v>0</v>
      </c>
      <c r="K122" s="36">
        <f t="shared" si="61"/>
        <v>0</v>
      </c>
      <c r="L122" s="37">
        <f t="shared" si="61"/>
        <v>0</v>
      </c>
      <c r="M122" s="45">
        <f t="shared" si="61"/>
        <v>0</v>
      </c>
    </row>
    <row r="123" spans="7:13" x14ac:dyDescent="0.25">
      <c r="G123" s="7" t="s">
        <v>56</v>
      </c>
      <c r="H123" s="72">
        <f t="shared" ref="H123:M123" si="62">+H60</f>
        <v>0</v>
      </c>
      <c r="I123" s="209">
        <f t="shared" si="42"/>
        <v>0</v>
      </c>
      <c r="J123" s="73">
        <f t="shared" si="62"/>
        <v>0</v>
      </c>
      <c r="K123" s="75">
        <f t="shared" si="62"/>
        <v>0</v>
      </c>
      <c r="L123" s="60">
        <f t="shared" si="62"/>
        <v>0</v>
      </c>
      <c r="M123" s="76">
        <f t="shared" si="62"/>
        <v>0</v>
      </c>
    </row>
  </sheetData>
  <conditionalFormatting sqref="H62">
    <cfRule type="expression" dxfId="3" priority="3" stopIfTrue="1">
      <formula>H62="ERROR"</formula>
    </cfRule>
    <cfRule type="expression" dxfId="2" priority="4" stopIfTrue="1">
      <formula>H62="OK"</formula>
    </cfRule>
  </conditionalFormatting>
  <conditionalFormatting sqref="I62">
    <cfRule type="expression" dxfId="1" priority="1" stopIfTrue="1">
      <formula>I62="ERROR"</formula>
    </cfRule>
    <cfRule type="expression" dxfId="0" priority="2" stopIfTrue="1">
      <formula>I62="OK"</formula>
    </cfRule>
  </conditionalFormatting>
  <pageMargins left="0.7" right="0.7" top="0.75" bottom="0.75" header="0.3" footer="0.3"/>
  <pageSetup paperSize="9" orientation="portrait" r:id="rId2"/>
  <ignoredErrors>
    <ignoredError sqref="J7:J38 J40:J6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9"/>
  <sheetViews>
    <sheetView showGridLines="0" zoomScale="75" zoomScaleNormal="75" workbookViewId="0">
      <selection activeCell="C10" sqref="C10"/>
    </sheetView>
  </sheetViews>
  <sheetFormatPr baseColWidth="10" defaultRowHeight="15" x14ac:dyDescent="0.25"/>
  <cols>
    <col min="1" max="1" width="6.85546875" customWidth="1"/>
    <col min="2" max="2" width="29.42578125" customWidth="1"/>
    <col min="3" max="3" width="38.7109375" customWidth="1"/>
    <col min="4" max="5" width="17.42578125" customWidth="1"/>
    <col min="6" max="6" width="7.5703125" customWidth="1"/>
    <col min="7" max="7" width="43" customWidth="1"/>
    <col min="8" max="8" width="16.140625" customWidth="1"/>
    <col min="9" max="9" width="13.28515625" customWidth="1"/>
    <col min="10" max="10" width="14.85546875" bestFit="1" customWidth="1"/>
    <col min="12" max="12" width="14.140625" customWidth="1"/>
    <col min="13" max="13" width="13.85546875" customWidth="1"/>
  </cols>
  <sheetData>
    <row r="2" spans="2:13" x14ac:dyDescent="0.25">
      <c r="B2" s="13"/>
      <c r="C2" s="13" t="s">
        <v>65</v>
      </c>
      <c r="D2" s="13"/>
      <c r="G2" s="111" t="s">
        <v>89</v>
      </c>
    </row>
    <row r="4" spans="2:13" x14ac:dyDescent="0.25">
      <c r="B4" s="1" t="s">
        <v>3</v>
      </c>
      <c r="C4" t="s">
        <v>4</v>
      </c>
      <c r="G4" s="108" t="s">
        <v>70</v>
      </c>
      <c r="H4" s="109"/>
      <c r="I4" s="109"/>
      <c r="J4" s="109"/>
      <c r="K4" s="109"/>
      <c r="L4" s="109"/>
      <c r="M4" s="110"/>
    </row>
    <row r="5" spans="2:13" ht="24" x14ac:dyDescent="0.25">
      <c r="B5" s="1" t="s">
        <v>5</v>
      </c>
      <c r="C5" t="s">
        <v>4</v>
      </c>
      <c r="G5" s="135"/>
      <c r="H5" s="22" t="s">
        <v>62</v>
      </c>
      <c r="I5" s="136" t="s">
        <v>8</v>
      </c>
      <c r="J5" s="24" t="s">
        <v>66</v>
      </c>
      <c r="K5" s="137" t="s">
        <v>8</v>
      </c>
      <c r="L5" s="78" t="s">
        <v>67</v>
      </c>
      <c r="M5" s="133" t="s">
        <v>68</v>
      </c>
    </row>
    <row r="6" spans="2:13" x14ac:dyDescent="0.25">
      <c r="B6" s="1" t="s">
        <v>2</v>
      </c>
      <c r="C6" t="s">
        <v>4</v>
      </c>
      <c r="G6" s="123"/>
      <c r="H6" s="129"/>
      <c r="I6" s="28"/>
      <c r="J6" s="129"/>
      <c r="K6" s="127"/>
      <c r="L6" s="29"/>
      <c r="M6" s="127"/>
    </row>
    <row r="7" spans="2:13" x14ac:dyDescent="0.25">
      <c r="B7" s="1" t="s">
        <v>1</v>
      </c>
      <c r="C7" t="s">
        <v>54</v>
      </c>
      <c r="G7" s="124"/>
      <c r="H7" s="117"/>
      <c r="I7" s="119"/>
      <c r="J7" s="130"/>
      <c r="K7" s="118"/>
      <c r="L7" s="104"/>
      <c r="M7" s="118"/>
    </row>
    <row r="8" spans="2:13" x14ac:dyDescent="0.25">
      <c r="G8" s="125" t="s">
        <v>112</v>
      </c>
      <c r="H8" s="141">
        <f>SUMIF(B$10:B$1002,1000,D$10:D$1002)</f>
        <v>0</v>
      </c>
      <c r="I8" s="142">
        <f>IF(+H8=0,0,IF(+H8&lt;0,+-H8/$H$8,+H8/$H$8))</f>
        <v>0</v>
      </c>
      <c r="J8" s="88">
        <f>SUMIF(B$10:B$1002,1000,E$10:E$1002)</f>
        <v>0</v>
      </c>
      <c r="K8" s="143">
        <f>IF(+J8=0,0,IF(+J8&lt;0,+-J8/$J$8,+J8/$J$8))</f>
        <v>0</v>
      </c>
      <c r="L8" s="90">
        <f t="shared" ref="L8:L9" si="0">+J8-H8</f>
        <v>0</v>
      </c>
      <c r="M8" s="143">
        <f t="shared" ref="M8" si="1">IF(+J8+H8=0,0,IF(H8=0,+J8/J8,(+J8-H8)/H8))</f>
        <v>0</v>
      </c>
    </row>
    <row r="9" spans="2:13" x14ac:dyDescent="0.25">
      <c r="B9" s="1" t="s">
        <v>73</v>
      </c>
      <c r="C9" s="1" t="s">
        <v>74</v>
      </c>
      <c r="D9" t="s">
        <v>6</v>
      </c>
      <c r="E9" t="s">
        <v>7</v>
      </c>
      <c r="G9" s="126" t="s">
        <v>75</v>
      </c>
      <c r="H9" s="92">
        <f>SUMIF(B$10:B$1002,2000,D$10:D$1002)</f>
        <v>0</v>
      </c>
      <c r="I9" s="103">
        <f t="shared" ref="I9:I13" si="2">IF(+H9=0,0,IF(+H9&lt;0,+-H9/$H$8,+H9/$H$8))</f>
        <v>0</v>
      </c>
      <c r="J9" s="88">
        <f>SUMIF(B$10:B$1002,2000,E$10:E$1002)</f>
        <v>0</v>
      </c>
      <c r="K9" s="143">
        <f t="shared" ref="K9:K28" si="3">IF(+J9=0,0,IF(+J9&lt;0,+-J9/$J$8,+J9/$J$8))</f>
        <v>0</v>
      </c>
      <c r="L9" s="138">
        <f t="shared" si="0"/>
        <v>0</v>
      </c>
      <c r="M9" s="128">
        <f>IF(+J9+H9=0,0,IF(H9=0,+J9/J9,(+J9-H9)/H9))</f>
        <v>0</v>
      </c>
    </row>
    <row r="10" spans="2:13" x14ac:dyDescent="0.25">
      <c r="B10">
        <v>0</v>
      </c>
      <c r="C10">
        <v>0</v>
      </c>
      <c r="D10" s="2">
        <v>0</v>
      </c>
      <c r="E10" s="2">
        <v>0</v>
      </c>
      <c r="G10" s="121" t="s">
        <v>76</v>
      </c>
      <c r="H10" s="139">
        <f>SUMIF(B$10:B$1002,3000,D$10:D$1002)</f>
        <v>0</v>
      </c>
      <c r="I10" s="36">
        <f t="shared" si="2"/>
        <v>0</v>
      </c>
      <c r="J10" s="88">
        <f>SUMIF(B$10:B$1002,3000,E$10:E$1002)</f>
        <v>0</v>
      </c>
      <c r="K10" s="143">
        <f t="shared" si="3"/>
        <v>0</v>
      </c>
      <c r="L10" s="140">
        <f t="shared" ref="L10:L13" si="4">+J10-H10</f>
        <v>0</v>
      </c>
      <c r="M10" s="170">
        <f t="shared" ref="M10:M13" si="5">IF(+J10+H10=0,0,IF(H10=0,+J10/J10,(+J10-H10)/H10))</f>
        <v>0</v>
      </c>
    </row>
    <row r="11" spans="2:13" x14ac:dyDescent="0.25">
      <c r="B11" t="s">
        <v>0</v>
      </c>
      <c r="D11" s="2">
        <v>0</v>
      </c>
      <c r="E11" s="2">
        <v>0</v>
      </c>
      <c r="G11" s="121" t="s">
        <v>77</v>
      </c>
      <c r="H11" s="145">
        <f>SUMIF(B$10:B$1002,4100,D$10:D$1002)</f>
        <v>0</v>
      </c>
      <c r="I11" s="152">
        <f t="shared" si="2"/>
        <v>0</v>
      </c>
      <c r="J11" s="88">
        <f>SUMIF(B$10:B$1002,4100,E$10:E$1002)</f>
        <v>0</v>
      </c>
      <c r="K11" s="163">
        <f t="shared" si="3"/>
        <v>0</v>
      </c>
      <c r="L11" s="145">
        <f t="shared" si="4"/>
        <v>0</v>
      </c>
      <c r="M11" s="171">
        <f t="shared" si="5"/>
        <v>0</v>
      </c>
    </row>
    <row r="12" spans="2:13" x14ac:dyDescent="0.25">
      <c r="G12" s="121" t="s">
        <v>78</v>
      </c>
      <c r="H12" s="145">
        <f>SUMIF(B$10:B$1002,4200,D$10:D$1002)</f>
        <v>0</v>
      </c>
      <c r="I12" s="152">
        <f t="shared" si="2"/>
        <v>0</v>
      </c>
      <c r="J12" s="88">
        <f>SUMIF(B$10:B$1002,4200,E$10:E$1002)</f>
        <v>0</v>
      </c>
      <c r="K12" s="163">
        <f t="shared" si="3"/>
        <v>0</v>
      </c>
      <c r="L12" s="145">
        <f t="shared" si="4"/>
        <v>0</v>
      </c>
      <c r="M12" s="171">
        <f t="shared" si="5"/>
        <v>0</v>
      </c>
    </row>
    <row r="13" spans="2:13" x14ac:dyDescent="0.25">
      <c r="G13" s="121" t="s">
        <v>79</v>
      </c>
      <c r="H13" s="145">
        <f>SUMIF(B$10:B$1002,4900,D$10:D$1002)</f>
        <v>0</v>
      </c>
      <c r="I13" s="152">
        <f t="shared" si="2"/>
        <v>0</v>
      </c>
      <c r="J13" s="88">
        <f>SUMIF(B$10:B$1002,4900,E$10:E$1002)</f>
        <v>0</v>
      </c>
      <c r="K13" s="163">
        <f t="shared" si="3"/>
        <v>0</v>
      </c>
      <c r="L13" s="145">
        <f t="shared" si="4"/>
        <v>0</v>
      </c>
      <c r="M13" s="171">
        <f t="shared" si="5"/>
        <v>0</v>
      </c>
    </row>
    <row r="14" spans="2:13" x14ac:dyDescent="0.25">
      <c r="G14" s="121"/>
      <c r="H14" s="145"/>
      <c r="I14" s="152"/>
      <c r="J14" s="88"/>
      <c r="K14" s="163"/>
      <c r="L14" s="145"/>
      <c r="M14" s="171"/>
    </row>
    <row r="15" spans="2:13" x14ac:dyDescent="0.25">
      <c r="G15" s="121"/>
      <c r="H15" s="145"/>
      <c r="I15" s="152"/>
      <c r="J15" s="88"/>
      <c r="K15" s="163"/>
      <c r="L15" s="145"/>
      <c r="M15" s="171"/>
    </row>
    <row r="16" spans="2:13" x14ac:dyDescent="0.25">
      <c r="G16" s="116" t="s">
        <v>85</v>
      </c>
      <c r="H16" s="144">
        <f>SUM(H9:H15)</f>
        <v>0</v>
      </c>
      <c r="I16" s="153">
        <f>IF(+H16=0,0,IF(+H16&lt;0,+-H16/$H$8,+H16/$H$8))</f>
        <v>0</v>
      </c>
      <c r="J16" s="144">
        <f>SUM(J9:J15)</f>
        <v>0</v>
      </c>
      <c r="K16" s="164">
        <f t="shared" si="3"/>
        <v>0</v>
      </c>
      <c r="L16" s="144">
        <f>+J16-H16</f>
        <v>0</v>
      </c>
      <c r="M16" s="172">
        <f>IF(+J16+H16=0,0,IF(H16=0,+J16/J16,(+J16-H16)/H16))</f>
        <v>0</v>
      </c>
    </row>
    <row r="17" spans="7:13" x14ac:dyDescent="0.25">
      <c r="G17" s="131" t="s">
        <v>88</v>
      </c>
      <c r="H17" s="149">
        <f>+H16+H8</f>
        <v>0</v>
      </c>
      <c r="I17" s="156">
        <f>IF(+H17=0,0,IF(+H17&lt;0,+-H17/$H$8,+H17/$H$8))</f>
        <v>0</v>
      </c>
      <c r="J17" s="149">
        <f>+J16+J8</f>
        <v>0</v>
      </c>
      <c r="K17" s="165">
        <f t="shared" si="3"/>
        <v>0</v>
      </c>
      <c r="L17" s="149">
        <f>+J17-H17</f>
        <v>0</v>
      </c>
      <c r="M17" s="173">
        <f>IF(+J17+H17=0,0,IF(H17=0,+J17/J17,(+J17-H17)/H17))</f>
        <v>0</v>
      </c>
    </row>
    <row r="18" spans="7:13" x14ac:dyDescent="0.25">
      <c r="G18" s="120" t="s">
        <v>80</v>
      </c>
      <c r="H18" s="146">
        <f>SUMIF(B$10:B$1002,5000,D$10:D$1002)</f>
        <v>0</v>
      </c>
      <c r="I18" s="154">
        <f>IF(+H18=0,0,IF(+H18&lt;0,+-H18/$H$8,+H18/$H$8))</f>
        <v>0</v>
      </c>
      <c r="J18" s="150">
        <f>SUMIF(B$10:B$1002,5000,E$10:E$1002)</f>
        <v>0</v>
      </c>
      <c r="K18" s="166">
        <f t="shared" si="3"/>
        <v>0</v>
      </c>
      <c r="L18" s="150">
        <f>+J18-H18</f>
        <v>0</v>
      </c>
      <c r="M18" s="174">
        <f>IF(+J18+H18=0,0,IF(H18=0,+J18/J18,(+J18-H18)/H18))</f>
        <v>0</v>
      </c>
    </row>
    <row r="19" spans="7:13" x14ac:dyDescent="0.25">
      <c r="G19" s="134"/>
      <c r="H19" s="147"/>
      <c r="I19" s="155"/>
      <c r="J19" s="147"/>
      <c r="K19" s="167"/>
      <c r="L19" s="147"/>
      <c r="M19" s="175"/>
    </row>
    <row r="20" spans="7:13" x14ac:dyDescent="0.25">
      <c r="G20" s="160" t="s">
        <v>88</v>
      </c>
      <c r="H20" s="161">
        <f>+H17+H18</f>
        <v>0</v>
      </c>
      <c r="I20" s="162">
        <f>IF(+H20=0,0,IF(+H20&lt;0,+-H20/$H$8,+H20/$H$8))</f>
        <v>0</v>
      </c>
      <c r="J20" s="161">
        <f>+J17+J18</f>
        <v>0</v>
      </c>
      <c r="K20" s="168">
        <f t="shared" si="3"/>
        <v>0</v>
      </c>
      <c r="L20" s="161">
        <f>+J20-H20</f>
        <v>0</v>
      </c>
      <c r="M20" s="176">
        <f>IF(+J20+H20=0,0,IF(H20=0,+J20/J20,(+J20-H20)/H20))</f>
        <v>0</v>
      </c>
    </row>
    <row r="21" spans="7:13" x14ac:dyDescent="0.25">
      <c r="G21" s="122"/>
      <c r="H21" s="148"/>
      <c r="I21" s="157"/>
      <c r="J21" s="151"/>
      <c r="K21" s="157"/>
      <c r="L21" s="151"/>
      <c r="M21" s="169"/>
    </row>
    <row r="22" spans="7:13" x14ac:dyDescent="0.25">
      <c r="G22" s="121" t="s">
        <v>81</v>
      </c>
      <c r="H22" s="145">
        <f>SUMIF(B$10:B$1002,6100,D$10:D$1002)</f>
        <v>0</v>
      </c>
      <c r="I22" s="152">
        <f>IF(+H22=0,0,IF(+H22&lt;0,+-H22/$H$8,+H22/$H$8))</f>
        <v>0</v>
      </c>
      <c r="J22" s="145">
        <f>SUMIF(B$10:B$1002,6100,E$10:E$1002)</f>
        <v>0</v>
      </c>
      <c r="K22" s="163">
        <f t="shared" si="3"/>
        <v>0</v>
      </c>
      <c r="L22" s="145">
        <f>+J22-H22</f>
        <v>0</v>
      </c>
      <c r="M22" s="171">
        <f>IF(+J22+H22=0,0,IF(H22=0,+J22/J22,(+J22-H22)/H22))</f>
        <v>0</v>
      </c>
    </row>
    <row r="23" spans="7:13" x14ac:dyDescent="0.25">
      <c r="G23" s="121" t="s">
        <v>82</v>
      </c>
      <c r="H23" s="145">
        <f>SUMIF(B$10:B$1002,6200,D$10:D$1002)</f>
        <v>0</v>
      </c>
      <c r="I23" s="152">
        <f>IF(+H23=0,0,IF(+H23&lt;0,+-H23/$H$8,+H23/$H$8))</f>
        <v>0</v>
      </c>
      <c r="J23" s="145">
        <f>SUMIF(B$10:B$1002,6200,E$10:E$1002)</f>
        <v>0</v>
      </c>
      <c r="K23" s="163">
        <f t="shared" si="3"/>
        <v>0</v>
      </c>
      <c r="L23" s="145">
        <f>+J23-H23</f>
        <v>0</v>
      </c>
      <c r="M23" s="171">
        <f>IF(+J23+H23=0,0,IF(H23=0,+J23/J23,(+J23-H23)/H23))</f>
        <v>0</v>
      </c>
    </row>
    <row r="24" spans="7:13" x14ac:dyDescent="0.25">
      <c r="G24" s="121" t="s">
        <v>83</v>
      </c>
      <c r="H24" s="145">
        <f>SUMIF(B$10:B$1002,6900,D$10:D$1002)</f>
        <v>0</v>
      </c>
      <c r="I24" s="152">
        <f>IF(+H24=0,0,IF(+H24&lt;0,+-H24/$H$8,+H24/$H$8))</f>
        <v>0</v>
      </c>
      <c r="J24" s="145">
        <f>SUMIF(B$10:B$1002,6900,E$10:E$1002)</f>
        <v>0</v>
      </c>
      <c r="K24" s="163">
        <f t="shared" si="3"/>
        <v>0</v>
      </c>
      <c r="L24" s="145">
        <f>+J24-H24</f>
        <v>0</v>
      </c>
      <c r="M24" s="171">
        <f>IF(+J24+H24=0,0,IF(H24=0,+J24/J24,(+J24-H24)/H24))</f>
        <v>0</v>
      </c>
    </row>
    <row r="25" spans="7:13" x14ac:dyDescent="0.25">
      <c r="G25" s="121" t="s">
        <v>72</v>
      </c>
      <c r="H25" s="145">
        <f>SUMIF(B$10:B$1002,7000,D$10:D$1002)</f>
        <v>0</v>
      </c>
      <c r="I25" s="152">
        <f>IF(+H25=0,0,IF(+H25&lt;0,+-H25/$H$8,+H25/$H$8))</f>
        <v>0</v>
      </c>
      <c r="J25" s="145">
        <f>SUMIF(B$10:B$1002,7000,E$10:E$1002)</f>
        <v>0</v>
      </c>
      <c r="K25" s="163">
        <f t="shared" si="3"/>
        <v>0</v>
      </c>
      <c r="L25" s="145">
        <f>+J25-H25</f>
        <v>0</v>
      </c>
      <c r="M25" s="171">
        <f>IF(+J25+H25=0,0,IF(H25=0,+J25/J25,(+J25-H25)/H25))</f>
        <v>0</v>
      </c>
    </row>
    <row r="26" spans="7:13" ht="20.25" customHeight="1" x14ac:dyDescent="0.25">
      <c r="G26" s="116" t="s">
        <v>86</v>
      </c>
      <c r="H26" s="182">
        <f>SUM(H22:H25)</f>
        <v>0</v>
      </c>
      <c r="I26" s="183">
        <f>IF(+H26=0,0,IF(+H26&lt;0,+-H26/$H$8,+H26/$H$8))</f>
        <v>0</v>
      </c>
      <c r="J26" s="182">
        <f>SUM(J22:J25)</f>
        <v>0</v>
      </c>
      <c r="K26" s="184">
        <f t="shared" si="3"/>
        <v>0</v>
      </c>
      <c r="L26" s="182">
        <f>+J26-H26</f>
        <v>0</v>
      </c>
      <c r="M26" s="185">
        <f>IF(+J26+H26=0,0,IF(H26=0,+J26/J26,(+J26-H26)/H26))</f>
        <v>0</v>
      </c>
    </row>
    <row r="27" spans="7:13" ht="15.75" thickBot="1" x14ac:dyDescent="0.3">
      <c r="G27" s="134"/>
      <c r="H27" s="147"/>
      <c r="I27" s="158"/>
      <c r="J27" s="147"/>
      <c r="K27" s="167"/>
      <c r="L27" s="147"/>
      <c r="M27" s="175"/>
    </row>
    <row r="28" spans="7:13" ht="15.75" thickBot="1" x14ac:dyDescent="0.3">
      <c r="G28" s="177" t="s">
        <v>87</v>
      </c>
      <c r="H28" s="178">
        <f>+H26+H20</f>
        <v>0</v>
      </c>
      <c r="I28" s="179">
        <f>IF(+H28=0,0,IF(+H28&lt;0,+-H28/$H$8,+H28/$H$8))</f>
        <v>0</v>
      </c>
      <c r="J28" s="178">
        <f>+J26+J20</f>
        <v>0</v>
      </c>
      <c r="K28" s="180">
        <f t="shared" si="3"/>
        <v>0</v>
      </c>
      <c r="L28" s="178">
        <f>+J28-H28</f>
        <v>0</v>
      </c>
      <c r="M28" s="181">
        <f>IF(+J28+H28=0,0,IF(H28=0,+J28/J28,(+J28-H28)/H28))</f>
        <v>0</v>
      </c>
    </row>
    <row r="29" spans="7:13" x14ac:dyDescent="0.25">
      <c r="G29" s="122"/>
      <c r="H29" s="148"/>
      <c r="I29" s="159"/>
      <c r="J29" s="148"/>
      <c r="K29" s="169"/>
      <c r="L29" s="148"/>
      <c r="M29" s="132"/>
    </row>
  </sheetData>
  <pageMargins left="0.7" right="0.7" top="0.75" bottom="0.75" header="0.3" footer="0.3"/>
  <ignoredErrors>
    <ignoredError sqref="I16:I17 I26 I20 I2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
</file>

<file path=customXml/item3.xml>��
</file>

<file path=customXml/item4.xml>��
</file>

<file path=customXml/item5.xml>��� � � � � � � 
</file>

<file path=customXml/item6.xml>��
</file>

<file path=customXml/item7.xml>��� � � � � � � 
</file>

<file path=customXml/item8.xml>��
</file>

<file path=customXml/item9.xml>��
</file>

<file path=customXml/item10.xml>��� � � � � � � 
</file>

<file path=customXml/item11.xml>��
</file>

<file path=customXml/item12.xml>��� � � � � � � � � � � � � � 
</file>

<file path=customXml/item13.xml>��
</file>

<file path=customXml/item14.xml>��
</file>

<file path=customXml/item15.xml>��� � � � � � � 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��� � � � � � � � � � � � � � � � � � � 
</file>

<file path=customXml/item22.xml>��
</file>

<file path=customXml/item23.xml>��
</file>

<file path=customXml/item24.xml>��
</file>

<file path=customXml/item25.xml>��� � � � � � � � � � � � � � � � � � � � � � � 
</file>

<file path=customXml/item26.xml>��� � � � � � � � � � � � � � � � � � 
</file>

<file path=customXml/item27.xml>��
</file>

<file path=customXml/item28.xml>��
</file>

<file path=customXml/item29.xml>��
</file>

<file path=customXml/item30.xml>��
</file>

<file path=customXml/item31.xml>��� � � � � � � � � � � � � � � � � � � 
</file>

<file path=customXml/itemProps1.xml><?xml version="1.0" encoding="utf-8"?>
<ds:datastoreItem xmlns:ds="http://schemas.openxmlformats.org/officeDocument/2006/customXml" ds:itemID="{F6A63A94-0E8C-40C1-B1F5-BE88A37F3260}">
  <ds:schemaRefs/>
</ds:datastoreItem>
</file>

<file path=customXml/itemProps2.xml><?xml version="1.0" encoding="utf-8"?>
<ds:datastoreItem xmlns:ds="http://schemas.openxmlformats.org/officeDocument/2006/customXml" ds:itemID="{4727A6F3-DAAA-4BD2-A0FB-C7D45FB067AA}">
  <ds:schemaRefs/>
</ds:datastoreItem>
</file>

<file path=customXml/itemProps3.xml><?xml version="1.0" encoding="utf-8"?>
<ds:datastoreItem xmlns:ds="http://schemas.openxmlformats.org/officeDocument/2006/customXml" ds:itemID="{44F01395-535A-4A96-941D-B4476231F69F}">
  <ds:schemaRefs/>
</ds:datastoreItem>
</file>

<file path=customXml/itemProps4.xml><?xml version="1.0" encoding="utf-8"?>
<ds:datastoreItem xmlns:ds="http://schemas.openxmlformats.org/officeDocument/2006/customXml" ds:itemID="{F2833E3A-83E1-4F51-8DA1-9A0FF2A9C414}">
  <ds:schemaRefs/>
</ds:datastoreItem>
</file>

<file path=customXml/itemProps5.xml><?xml version="1.0" encoding="utf-8"?>
<ds:datastoreItem xmlns:ds="http://schemas.openxmlformats.org/officeDocument/2006/customXml" ds:itemID="{4FD20CC3-D2E0-45B8-B858-165223E0564C}">
  <ds:schemaRefs/>
</ds:datastoreItem>
</file>

<file path=customXml/itemProps6.xml><?xml version="1.0" encoding="utf-8"?>
<ds:datastoreItem xmlns:ds="http://schemas.openxmlformats.org/officeDocument/2006/customXml" ds:itemID="{D607D7F0-5200-472C-B1F2-63875978134D}">
  <ds:schemaRefs/>
</ds:datastoreItem>
</file>

<file path=customXml/itemProps7.xml><?xml version="1.0" encoding="utf-8"?>
<ds:datastoreItem xmlns:ds="http://schemas.openxmlformats.org/officeDocument/2006/customXml" ds:itemID="{EBEDD005-420F-481A-96B5-283B5553C951}">
  <ds:schemaRefs/>
</ds:datastoreItem>
</file>

<file path=customXml/itemProps8.xml><?xml version="1.0" encoding="utf-8"?>
<ds:datastoreItem xmlns:ds="http://schemas.openxmlformats.org/officeDocument/2006/customXml" ds:itemID="{7D37E879-50BE-453C-81FE-EEDC2040F259}">
  <ds:schemaRefs/>
</ds:datastoreItem>
</file>

<file path=customXml/itemProps9.xml><?xml version="1.0" encoding="utf-8"?>
<ds:datastoreItem xmlns:ds="http://schemas.openxmlformats.org/officeDocument/2006/customXml" ds:itemID="{D3D84DC5-D5DB-4FD8-8C18-AE4BCBDBC8B2}">
  <ds:schemaRefs/>
</ds:datastoreItem>
</file>

<file path=customXml/itemProps10.xml><?xml version="1.0" encoding="utf-8"?>
<ds:datastoreItem xmlns:ds="http://schemas.openxmlformats.org/officeDocument/2006/customXml" ds:itemID="{EE3FAF92-AD68-448E-AF04-A9250A36A1E6}">
  <ds:schemaRefs/>
</ds:datastoreItem>
</file>

<file path=customXml/itemProps11.xml><?xml version="1.0" encoding="utf-8"?>
<ds:datastoreItem xmlns:ds="http://schemas.openxmlformats.org/officeDocument/2006/customXml" ds:itemID="{285CFD1E-7783-451F-854C-8FCDAA27FB67}">
  <ds:schemaRefs/>
</ds:datastoreItem>
</file>

<file path=customXml/itemProps12.xml><?xml version="1.0" encoding="utf-8"?>
<ds:datastoreItem xmlns:ds="http://schemas.openxmlformats.org/officeDocument/2006/customXml" ds:itemID="{CF321065-B9F3-4320-BC2B-2D74697E9086}">
  <ds:schemaRefs/>
</ds:datastoreItem>
</file>

<file path=customXml/itemProps13.xml><?xml version="1.0" encoding="utf-8"?>
<ds:datastoreItem xmlns:ds="http://schemas.openxmlformats.org/officeDocument/2006/customXml" ds:itemID="{0409F6F5-CC14-4B5D-B6DC-163653679333}">
  <ds:schemaRefs/>
</ds:datastoreItem>
</file>

<file path=customXml/itemProps14.xml><?xml version="1.0" encoding="utf-8"?>
<ds:datastoreItem xmlns:ds="http://schemas.openxmlformats.org/officeDocument/2006/customXml" ds:itemID="{9792FBA9-C8B3-40E4-BB3F-4429B913B923}">
  <ds:schemaRefs/>
</ds:datastoreItem>
</file>

<file path=customXml/itemProps15.xml><?xml version="1.0" encoding="utf-8"?>
<ds:datastoreItem xmlns:ds="http://schemas.openxmlformats.org/officeDocument/2006/customXml" ds:itemID="{16924C05-68A7-43E5-95D8-8AC598BB9925}">
  <ds:schemaRefs/>
</ds:datastoreItem>
</file>

<file path=customXml/itemProps16.xml><?xml version="1.0" encoding="utf-8"?>
<ds:datastoreItem xmlns:ds="http://schemas.openxmlformats.org/officeDocument/2006/customXml" ds:itemID="{0042C55F-24F2-406C-B405-7BB5C970BB64}">
  <ds:schemaRefs/>
</ds:datastoreItem>
</file>

<file path=customXml/itemProps17.xml><?xml version="1.0" encoding="utf-8"?>
<ds:datastoreItem xmlns:ds="http://schemas.openxmlformats.org/officeDocument/2006/customXml" ds:itemID="{8BCAE455-A52A-450E-9D5E-E23A519D53E6}">
  <ds:schemaRefs/>
</ds:datastoreItem>
</file>

<file path=customXml/itemProps18.xml><?xml version="1.0" encoding="utf-8"?>
<ds:datastoreItem xmlns:ds="http://schemas.openxmlformats.org/officeDocument/2006/customXml" ds:itemID="{CBD7ACAA-60B2-42E5-A709-87353788F0DD}">
  <ds:schemaRefs/>
</ds:datastoreItem>
</file>

<file path=customXml/itemProps19.xml><?xml version="1.0" encoding="utf-8"?>
<ds:datastoreItem xmlns:ds="http://schemas.openxmlformats.org/officeDocument/2006/customXml" ds:itemID="{9DBE6A64-490E-48C0-9767-2E687236A1D7}">
  <ds:schemaRefs/>
</ds:datastoreItem>
</file>

<file path=customXml/itemProps20.xml><?xml version="1.0" encoding="utf-8"?>
<ds:datastoreItem xmlns:ds="http://schemas.openxmlformats.org/officeDocument/2006/customXml" ds:itemID="{45E3550D-05B8-4243-84A0-59F27C137312}">
  <ds:schemaRefs/>
</ds:datastoreItem>
</file>

<file path=customXml/itemProps21.xml><?xml version="1.0" encoding="utf-8"?>
<ds:datastoreItem xmlns:ds="http://schemas.openxmlformats.org/officeDocument/2006/customXml" ds:itemID="{9B1C321B-2AAD-4819-BBE2-7014D0F0D12C}">
  <ds:schemaRefs/>
</ds:datastoreItem>
</file>

<file path=customXml/itemProps22.xml><?xml version="1.0" encoding="utf-8"?>
<ds:datastoreItem xmlns:ds="http://schemas.openxmlformats.org/officeDocument/2006/customXml" ds:itemID="{F6D2C446-C3D2-43B2-8518-DEC046D50F60}">
  <ds:schemaRefs/>
</ds:datastoreItem>
</file>

<file path=customXml/itemProps23.xml><?xml version="1.0" encoding="utf-8"?>
<ds:datastoreItem xmlns:ds="http://schemas.openxmlformats.org/officeDocument/2006/customXml" ds:itemID="{D7F28CD7-BDC6-4243-A361-19AF512A6A6D}">
  <ds:schemaRefs/>
</ds:datastoreItem>
</file>

<file path=customXml/itemProps24.xml><?xml version="1.0" encoding="utf-8"?>
<ds:datastoreItem xmlns:ds="http://schemas.openxmlformats.org/officeDocument/2006/customXml" ds:itemID="{FAFB1677-C762-4F5B-BC0D-B5AB40BB8287}">
  <ds:schemaRefs/>
</ds:datastoreItem>
</file>

<file path=customXml/itemProps25.xml><?xml version="1.0" encoding="utf-8"?>
<ds:datastoreItem xmlns:ds="http://schemas.openxmlformats.org/officeDocument/2006/customXml" ds:itemID="{73655733-B653-42BF-8FD2-27C00AC30F29}">
  <ds:schemaRefs/>
</ds:datastoreItem>
</file>

<file path=customXml/itemProps26.xml><?xml version="1.0" encoding="utf-8"?>
<ds:datastoreItem xmlns:ds="http://schemas.openxmlformats.org/officeDocument/2006/customXml" ds:itemID="{EF402037-176D-4A2A-AB99-3294FA1E6EE5}">
  <ds:schemaRefs/>
</ds:datastoreItem>
</file>

<file path=customXml/itemProps27.xml><?xml version="1.0" encoding="utf-8"?>
<ds:datastoreItem xmlns:ds="http://schemas.openxmlformats.org/officeDocument/2006/customXml" ds:itemID="{3A3D8300-A934-4933-911C-37CBA47A93F8}">
  <ds:schemaRefs/>
</ds:datastoreItem>
</file>

<file path=customXml/itemProps28.xml><?xml version="1.0" encoding="utf-8"?>
<ds:datastoreItem xmlns:ds="http://schemas.openxmlformats.org/officeDocument/2006/customXml" ds:itemID="{E99DC8F1-F821-4338-AAAA-AEFC9ED25D65}">
  <ds:schemaRefs/>
</ds:datastoreItem>
</file>

<file path=customXml/itemProps29.xml><?xml version="1.0" encoding="utf-8"?>
<ds:datastoreItem xmlns:ds="http://schemas.openxmlformats.org/officeDocument/2006/customXml" ds:itemID="{C242C049-C44B-4E9D-9709-D125718042E1}">
  <ds:schemaRefs/>
</ds:datastoreItem>
</file>

<file path=customXml/itemProps30.xml><?xml version="1.0" encoding="utf-8"?>
<ds:datastoreItem xmlns:ds="http://schemas.openxmlformats.org/officeDocument/2006/customXml" ds:itemID="{01B170A8-D6CA-4107-AF2F-D1B48B4D5A16}">
  <ds:schemaRefs/>
</ds:datastoreItem>
</file>

<file path=customXml/itemProps31.xml><?xml version="1.0" encoding="utf-8"?>
<ds:datastoreItem xmlns:ds="http://schemas.openxmlformats.org/officeDocument/2006/customXml" ds:itemID="{6CDF179C-BA90-4452-8037-9565C466A8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</vt:lpstr>
      <vt:lpstr>Nota_leer_con _atención</vt:lpstr>
      <vt:lpstr>TD1</vt:lpstr>
      <vt:lpstr>TD2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2010-10-23T13:50:11Z</dcterms:created>
  <dcterms:modified xsi:type="dcterms:W3CDTF">2011-10-08T15:33:22Z</dcterms:modified>
</cp:coreProperties>
</file>