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webextensions/webextension1.xml" ContentType="application/vnd.ms-office.webextension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webextensions/webextension2.xml" ContentType="application/vnd.ms-office.webextension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xl/webextensions/webextension3.xml" ContentType="application/vnd.ms-office.webextension+xml"/>
  <Override PartName="/xl/pivotTables/pivotTable10.xml" ContentType="application/vnd.openxmlformats-officedocument.spreadsheetml.pivotTable+xml"/>
  <Override PartName="/xl/drawings/drawing11.xml" ContentType="application/vnd.openxmlformats-officedocument.drawing+xml"/>
  <Override PartName="/xl/webextensions/webextension4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D:\REPORTING_TABLAS_DINAMICAS\CAP_5\5_5_margenes\"/>
    </mc:Choice>
  </mc:AlternateContent>
  <bookViews>
    <workbookView xWindow="0" yWindow="0" windowWidth="20490" windowHeight="9195" activeTab="10"/>
  </bookViews>
  <sheets>
    <sheet name="P" sheetId="11" r:id="rId1"/>
    <sheet name="36" sheetId="1" r:id="rId2"/>
    <sheet name="37" sheetId="2" r:id="rId3"/>
    <sheet name="38" sheetId="4" r:id="rId4"/>
    <sheet name="39" sheetId="3" r:id="rId5"/>
    <sheet name="40" sheetId="5" r:id="rId6"/>
    <sheet name="41" sheetId="6" r:id="rId7"/>
    <sheet name="42" sheetId="7" r:id="rId8"/>
    <sheet name="43" sheetId="8" r:id="rId9"/>
    <sheet name="44" sheetId="9" r:id="rId10"/>
    <sheet name="45" sheetId="10" r:id="rId11"/>
  </sheets>
  <calcPr calcId="152511"/>
  <pivotCaches>
    <pivotCache cacheId="33" r:id="rId12"/>
  </pivotCaches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sourceFile="C:\XTR\LIBROS\2_PROYECTOS\reporting_excel\cap_5\3_ventas y margenes\10_2_E_ESTRUCTURA_DATOS.xlsx" keepAlive="1" name="10_2_E_ESTRUCTURA_DATOS" type="5" refreshedVersion="5">
    <dbPr connection="Provider=Microsoft.ACE.OLEDB.12.0;User ID=Admin;Data Source=C:\XTR\LIBROS\2_PROYECTOS\reporting_excel\cap_5\3_ventas y margenes\10_2_E_ESTRUCTURA_DATOS.xlsx;Mode=Share Deny Write;Extended Properties=&quot;HDR=YES;&quot;;Jet OLEDB:System database=&quot;&quot;;Jet OLEDB:Registry Path=&quot;&quot;;Jet OLEDB:Engine Type=37;Jet OLEDB:Database Locking Mode=0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;Jet OLEDB:Bypass UserInfo Validation=False;Jet OLEDB:Limited DB Caching=False;Jet OLEDB:Bypass ChoiceField Validation=False" command="DATOS$" commandType="3"/>
  </connection>
</connections>
</file>

<file path=xl/sharedStrings.xml><?xml version="1.0" encoding="utf-8"?>
<sst xmlns="http://schemas.openxmlformats.org/spreadsheetml/2006/main" count="299" uniqueCount="132">
  <si>
    <t>Mes</t>
  </si>
  <si>
    <t>(Todas)</t>
  </si>
  <si>
    <t>Valores</t>
  </si>
  <si>
    <t>Año</t>
  </si>
  <si>
    <t xml:space="preserve">  VENTAS NETAS</t>
  </si>
  <si>
    <t>País</t>
  </si>
  <si>
    <t>Alemania</t>
  </si>
  <si>
    <t>Canadá</t>
  </si>
  <si>
    <t>Dinamarca</t>
  </si>
  <si>
    <t>Estados Unidos</t>
  </si>
  <si>
    <t>Finlandia</t>
  </si>
  <si>
    <t>Francia</t>
  </si>
  <si>
    <t>Irlanda</t>
  </si>
  <si>
    <t>Reino Unido</t>
  </si>
  <si>
    <t>Suiza</t>
  </si>
  <si>
    <t>Argentina</t>
  </si>
  <si>
    <t>Austria</t>
  </si>
  <si>
    <t>Bélgica</t>
  </si>
  <si>
    <t>Brasil</t>
  </si>
  <si>
    <t>España</t>
  </si>
  <si>
    <t>Italia</t>
  </si>
  <si>
    <t>México</t>
  </si>
  <si>
    <t>Noruega</t>
  </si>
  <si>
    <t>Polonia</t>
  </si>
  <si>
    <t>Portugal</t>
  </si>
  <si>
    <t>Suecia</t>
  </si>
  <si>
    <t>Venezuela</t>
  </si>
  <si>
    <t>Total general</t>
  </si>
  <si>
    <t xml:space="preserve">  MARGEN BRUTO</t>
  </si>
  <si>
    <t xml:space="preserve">  COSTE TOTAL</t>
  </si>
  <si>
    <t xml:space="preserve">  Importe comisión vta</t>
  </si>
  <si>
    <t xml:space="preserve">  MARGEN NETO</t>
  </si>
  <si>
    <t xml:space="preserve">  Descuentos</t>
  </si>
  <si>
    <t xml:space="preserve">  VENTAS BRUTAS</t>
  </si>
  <si>
    <t>A</t>
  </si>
  <si>
    <t>B</t>
  </si>
  <si>
    <t>A-B=C</t>
  </si>
  <si>
    <t>D</t>
  </si>
  <si>
    <t>C-D=E</t>
  </si>
  <si>
    <t>F</t>
  </si>
  <si>
    <t>E-F=G</t>
  </si>
  <si>
    <t>Familia</t>
  </si>
  <si>
    <t>Bebidas</t>
  </si>
  <si>
    <t>Carnes</t>
  </si>
  <si>
    <t>Condimentos</t>
  </si>
  <si>
    <t>Frutas/Verduras</t>
  </si>
  <si>
    <t>Granos/Cereales</t>
  </si>
  <si>
    <t>Lácteos</t>
  </si>
  <si>
    <t>Pescado/Marisco</t>
  </si>
  <si>
    <t>Repostería</t>
  </si>
  <si>
    <t>Producto</t>
  </si>
  <si>
    <t>Café de Malasia</t>
  </si>
  <si>
    <t>Licor verde Chartreuse</t>
  </si>
  <si>
    <t>Vino Côte de Blaye</t>
  </si>
  <si>
    <t>Salchicha Thüringer</t>
  </si>
  <si>
    <t>Col fermentada Rössle</t>
  </si>
  <si>
    <t>Manzanas secas Manjimup</t>
  </si>
  <si>
    <t>Algas Konbu</t>
  </si>
  <si>
    <t>Arenque ahumado</t>
  </si>
  <si>
    <t>Arenque blanco del noroeste</t>
  </si>
  <si>
    <t>Arenque salado</t>
  </si>
  <si>
    <t>Caracoles de Borgoña</t>
  </si>
  <si>
    <t>Carne de cangrejo de Boston</t>
  </si>
  <si>
    <t>Caviar rojo</t>
  </si>
  <si>
    <t>Crema de almejas estilo Nueva Inglaterra</t>
  </si>
  <si>
    <t>Escabeche de arenque</t>
  </si>
  <si>
    <t>Langostinos tigre Carnarvon</t>
  </si>
  <si>
    <t>Pez espada</t>
  </si>
  <si>
    <t>Salmón ahumado Gravad</t>
  </si>
  <si>
    <t>Barras de pan de Escocia</t>
  </si>
  <si>
    <t>Bollos de Sir Rodney's</t>
  </si>
  <si>
    <t>Chocolate blanco</t>
  </si>
  <si>
    <t>Chocolate holandés</t>
  </si>
  <si>
    <t>Chocolate Schoggi</t>
  </si>
  <si>
    <t>Crema de chocolate y nueces NuNuCa</t>
  </si>
  <si>
    <t>Galletas Zaanse</t>
  </si>
  <si>
    <t>Mermelada de Sir Rodney's</t>
  </si>
  <si>
    <t>Ositos de goma Gumbär</t>
  </si>
  <si>
    <t>Pastas de té de chocolate</t>
  </si>
  <si>
    <t>Postre de merengue Pavlova</t>
  </si>
  <si>
    <t>Regaliz</t>
  </si>
  <si>
    <t>Tarta de azúcar</t>
  </si>
  <si>
    <t>Cliente_nombre</t>
  </si>
  <si>
    <t>Hanari Carnes</t>
  </si>
  <si>
    <t>QUICK-Stop</t>
  </si>
  <si>
    <t>Rattlesnake Canyon Grocery</t>
  </si>
  <si>
    <t>Great Lakes Food Market</t>
  </si>
  <si>
    <t>Königlich Essen</t>
  </si>
  <si>
    <t>White Clover Markets</t>
  </si>
  <si>
    <t>The Big Cheese</t>
  </si>
  <si>
    <t>Santé Gourmet</t>
  </si>
  <si>
    <t>Spécialités du monde</t>
  </si>
  <si>
    <t>Piccolo und mehr</t>
  </si>
  <si>
    <t>Ernst Handel</t>
  </si>
  <si>
    <t>Around the Horn</t>
  </si>
  <si>
    <t>Berglunds snabbköp</t>
  </si>
  <si>
    <t>Blauer See Delikatessen</t>
  </si>
  <si>
    <t>Bólido Comidas preparadas</t>
  </si>
  <si>
    <t>Bottom-Dollar Markets</t>
  </si>
  <si>
    <t>Cactus Comidas para llevar</t>
  </si>
  <si>
    <t>Centro comercial Moctezuma</t>
  </si>
  <si>
    <t>Familia Arquibaldo</t>
  </si>
  <si>
    <t>Folies gourmandes</t>
  </si>
  <si>
    <t>Folk och fä HB</t>
  </si>
  <si>
    <t>Franchi S.p.A.</t>
  </si>
  <si>
    <t>Godos Cocina Típica</t>
  </si>
  <si>
    <t>GROSELLA-Restaurante</t>
  </si>
  <si>
    <t>HILARIÓN-Abastos</t>
  </si>
  <si>
    <t>Hungry Owl All-Night Grocers</t>
  </si>
  <si>
    <t>La corne d'abondance</t>
  </si>
  <si>
    <t>La maison d'Asie</t>
  </si>
  <si>
    <t>Laughing Bacchus Wine Cellars</t>
  </si>
  <si>
    <t>LILA-Supermercado</t>
  </si>
  <si>
    <t>LINO-Delicateses</t>
  </si>
  <si>
    <t>Lonesome Pine Restaurant</t>
  </si>
  <si>
    <t>Mère Paillarde</t>
  </si>
  <si>
    <t>Morgenstern Gesundkost</t>
  </si>
  <si>
    <t>Ricardo Adocicados</t>
  </si>
  <si>
    <t>Save-a-lot Markets</t>
  </si>
  <si>
    <t>Seven Seas Imports</t>
  </si>
  <si>
    <t>The Cracker Box</t>
  </si>
  <si>
    <t>Tradição Hipermercados</t>
  </si>
  <si>
    <t>Trail's Head Gourmet Provisioners</t>
  </si>
  <si>
    <t>Ciudad</t>
  </si>
  <si>
    <t>Albuquerque</t>
  </si>
  <si>
    <t>Anchorage</t>
  </si>
  <si>
    <t>Boise</t>
  </si>
  <si>
    <t>Butte</t>
  </si>
  <si>
    <t>Eugene</t>
  </si>
  <si>
    <t>Lander</t>
  </si>
  <si>
    <t>Portland</t>
  </si>
  <si>
    <t>Seattle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</si>
</sst>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_ ;[Red]\-#,##0\ "/>
  </numFmts>
  <fonts count="4" x14ac:knownFonts="1"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64" fontId="0" fillId="0" borderId="0" xfId="0" applyNumberFormat="1"/>
    <xf numFmtId="164" fontId="0" fillId="0" borderId="0" xfId="0" pivotButton="1" applyNumberFormat="1"/>
    <xf numFmtId="164" fontId="1" fillId="0" borderId="0" xfId="0" applyNumberFormat="1" applyFont="1"/>
    <xf numFmtId="164" fontId="1" fillId="0" borderId="0" xfId="0" pivotButton="1" applyNumberFormat="1" applyFont="1"/>
    <xf numFmtId="164" fontId="0" fillId="0" borderId="0" xfId="0" applyNumberFormat="1" applyAlignment="1">
      <alignment horizontal="left"/>
    </xf>
    <xf numFmtId="164" fontId="0" fillId="0" borderId="0" xfId="0" applyNumberFormat="1" applyAlignment="1">
      <alignment horizontal="center"/>
    </xf>
    <xf numFmtId="164" fontId="2" fillId="0" borderId="0" xfId="0" applyNumberFormat="1" applyFont="1" applyAlignment="1">
      <alignment horizontal="left"/>
    </xf>
    <xf numFmtId="164" fontId="3" fillId="0" borderId="0" xfId="0" pivotButton="1" applyNumberFormat="1" applyFont="1"/>
  </cellXfs>
  <cellStyles count="1">
    <cellStyle name="Normal" xfId="0" builtinId="0"/>
  </cellStyles>
  <dxfs count="218"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auto="1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font>
        <color theme="0"/>
      </font>
    </dxf>
    <dxf>
      <font>
        <color theme="0"/>
      </font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  <dxf>
      <numFmt numFmtId="164" formatCode="#,##0_ ;[Red]\-#,##0\ 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[Cap_5_5_Td_margen.xlsx]39!Tabla dinámica18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'39'!$C$5:$C$7</c:f>
              <c:strCache>
                <c:ptCount val="1"/>
                <c:pt idx="0">
                  <c:v>  VENTAS NETAS - 2012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'39'!$B$8:$B$16</c:f>
              <c:strCache>
                <c:ptCount val="8"/>
                <c:pt idx="0">
                  <c:v>Bebidas</c:v>
                </c:pt>
                <c:pt idx="1">
                  <c:v>Carnes</c:v>
                </c:pt>
                <c:pt idx="2">
                  <c:v>Condimentos</c:v>
                </c:pt>
                <c:pt idx="3">
                  <c:v>Frutas/Verduras</c:v>
                </c:pt>
                <c:pt idx="4">
                  <c:v>Granos/Cereales</c:v>
                </c:pt>
                <c:pt idx="5">
                  <c:v>Lácteos</c:v>
                </c:pt>
                <c:pt idx="6">
                  <c:v>Pescado/Marisco</c:v>
                </c:pt>
                <c:pt idx="7">
                  <c:v>Repostería</c:v>
                </c:pt>
              </c:strCache>
            </c:strRef>
          </c:cat>
          <c:val>
            <c:numRef>
              <c:f>'39'!$C$8:$C$16</c:f>
              <c:numCache>
                <c:formatCode>#,##0_ ;[Red]\-#,##0\ </c:formatCode>
                <c:ptCount val="8"/>
                <c:pt idx="0">
                  <c:v>91806.204499999963</c:v>
                </c:pt>
                <c:pt idx="1">
                  <c:v>80618.818400000033</c:v>
                </c:pt>
                <c:pt idx="2">
                  <c:v>52421.966000000008</c:v>
                </c:pt>
                <c:pt idx="3">
                  <c:v>39910.478999999999</c:v>
                </c:pt>
                <c:pt idx="4">
                  <c:v>54490.239499999989</c:v>
                </c:pt>
                <c:pt idx="5">
                  <c:v>113853.88799999995</c:v>
                </c:pt>
                <c:pt idx="6">
                  <c:v>62480.750500000002</c:v>
                </c:pt>
                <c:pt idx="7">
                  <c:v>80222.972600000037</c:v>
                </c:pt>
              </c:numCache>
            </c:numRef>
          </c:val>
        </c:ser>
        <c:ser>
          <c:idx val="1"/>
          <c:order val="1"/>
          <c:tx>
            <c:strRef>
              <c:f>'39'!$D$5:$D$7</c:f>
              <c:strCache>
                <c:ptCount val="1"/>
                <c:pt idx="0">
                  <c:v>  VENTAS NETAS - 2013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'39'!$B$8:$B$16</c:f>
              <c:strCache>
                <c:ptCount val="8"/>
                <c:pt idx="0">
                  <c:v>Bebidas</c:v>
                </c:pt>
                <c:pt idx="1">
                  <c:v>Carnes</c:v>
                </c:pt>
                <c:pt idx="2">
                  <c:v>Condimentos</c:v>
                </c:pt>
                <c:pt idx="3">
                  <c:v>Frutas/Verduras</c:v>
                </c:pt>
                <c:pt idx="4">
                  <c:v>Granos/Cereales</c:v>
                </c:pt>
                <c:pt idx="5">
                  <c:v>Lácteos</c:v>
                </c:pt>
                <c:pt idx="6">
                  <c:v>Pescado/Marisco</c:v>
                </c:pt>
                <c:pt idx="7">
                  <c:v>Repostería</c:v>
                </c:pt>
              </c:strCache>
            </c:strRef>
          </c:cat>
          <c:val>
            <c:numRef>
              <c:f>'39'!$D$8:$D$16</c:f>
              <c:numCache>
                <c:formatCode>#,##0_ ;[Red]\-#,##0\ </c:formatCode>
                <c:ptCount val="8"/>
                <c:pt idx="0">
                  <c:v>148353.32100000008</c:v>
                </c:pt>
                <c:pt idx="1">
                  <c:v>73200.981000000014</c:v>
                </c:pt>
                <c:pt idx="2">
                  <c:v>57064.832999999977</c:v>
                </c:pt>
                <c:pt idx="3">
                  <c:v>52574.774000000012</c:v>
                </c:pt>
                <c:pt idx="4">
                  <c:v>38082.9735</c:v>
                </c:pt>
                <c:pt idx="5">
                  <c:v>100287.13100000001</c:v>
                </c:pt>
                <c:pt idx="6">
                  <c:v>68453.802999999985</c:v>
                </c:pt>
                <c:pt idx="7">
                  <c:v>83054.661000000007</c:v>
                </c:pt>
              </c:numCache>
            </c:numRef>
          </c:val>
        </c:ser>
        <c:ser>
          <c:idx val="2"/>
          <c:order val="2"/>
          <c:tx>
            <c:strRef>
              <c:f>'39'!$E$5:$E$7</c:f>
              <c:strCache>
                <c:ptCount val="1"/>
                <c:pt idx="0">
                  <c:v>  MARGEN NETO - 2012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'39'!$B$8:$B$16</c:f>
              <c:strCache>
                <c:ptCount val="8"/>
                <c:pt idx="0">
                  <c:v>Bebidas</c:v>
                </c:pt>
                <c:pt idx="1">
                  <c:v>Carnes</c:v>
                </c:pt>
                <c:pt idx="2">
                  <c:v>Condimentos</c:v>
                </c:pt>
                <c:pt idx="3">
                  <c:v>Frutas/Verduras</c:v>
                </c:pt>
                <c:pt idx="4">
                  <c:v>Granos/Cereales</c:v>
                </c:pt>
                <c:pt idx="5">
                  <c:v>Lácteos</c:v>
                </c:pt>
                <c:pt idx="6">
                  <c:v>Pescado/Marisco</c:v>
                </c:pt>
                <c:pt idx="7">
                  <c:v>Repostería</c:v>
                </c:pt>
              </c:strCache>
            </c:strRef>
          </c:cat>
          <c:val>
            <c:numRef>
              <c:f>'39'!$E$8:$E$16</c:f>
              <c:numCache>
                <c:formatCode>#,##0_ ;[Red]\-#,##0\ </c:formatCode>
                <c:ptCount val="8"/>
                <c:pt idx="0">
                  <c:v>-977.54811282609523</c:v>
                </c:pt>
                <c:pt idx="1">
                  <c:v>10360.688452931035</c:v>
                </c:pt>
                <c:pt idx="2">
                  <c:v>16885.756827777779</c:v>
                </c:pt>
                <c:pt idx="3">
                  <c:v>1044.1471116666646</c:v>
                </c:pt>
                <c:pt idx="4">
                  <c:v>13661.749759999999</c:v>
                </c:pt>
                <c:pt idx="5">
                  <c:v>16960.185532857144</c:v>
                </c:pt>
                <c:pt idx="6">
                  <c:v>-25348.378320999989</c:v>
                </c:pt>
                <c:pt idx="7">
                  <c:v>-3451.2881991818099</c:v>
                </c:pt>
              </c:numCache>
            </c:numRef>
          </c:val>
        </c:ser>
        <c:ser>
          <c:idx val="3"/>
          <c:order val="3"/>
          <c:tx>
            <c:strRef>
              <c:f>'39'!$F$5:$F$7</c:f>
              <c:strCache>
                <c:ptCount val="1"/>
                <c:pt idx="0">
                  <c:v>  MARGEN NETO - 2013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'39'!$B$8:$B$16</c:f>
              <c:strCache>
                <c:ptCount val="8"/>
                <c:pt idx="0">
                  <c:v>Bebidas</c:v>
                </c:pt>
                <c:pt idx="1">
                  <c:v>Carnes</c:v>
                </c:pt>
                <c:pt idx="2">
                  <c:v>Condimentos</c:v>
                </c:pt>
                <c:pt idx="3">
                  <c:v>Frutas/Verduras</c:v>
                </c:pt>
                <c:pt idx="4">
                  <c:v>Granos/Cereales</c:v>
                </c:pt>
                <c:pt idx="5">
                  <c:v>Lácteos</c:v>
                </c:pt>
                <c:pt idx="6">
                  <c:v>Pescado/Marisco</c:v>
                </c:pt>
                <c:pt idx="7">
                  <c:v>Repostería</c:v>
                </c:pt>
              </c:strCache>
            </c:strRef>
          </c:cat>
          <c:val>
            <c:numRef>
              <c:f>'39'!$F$8:$F$16</c:f>
              <c:numCache>
                <c:formatCode>#,##0_ ;[Red]\-#,##0\ </c:formatCode>
                <c:ptCount val="8"/>
                <c:pt idx="0">
                  <c:v>-29063.743435434797</c:v>
                </c:pt>
                <c:pt idx="1">
                  <c:v>-1520.5366450000038</c:v>
                </c:pt>
                <c:pt idx="2">
                  <c:v>18528.646295555551</c:v>
                </c:pt>
                <c:pt idx="3">
                  <c:v>-2135.0507833333368</c:v>
                </c:pt>
                <c:pt idx="4">
                  <c:v>8326.70651</c:v>
                </c:pt>
                <c:pt idx="5">
                  <c:v>11057.671304285705</c:v>
                </c:pt>
                <c:pt idx="6">
                  <c:v>-28553.018833999995</c:v>
                </c:pt>
                <c:pt idx="7">
                  <c:v>-7717.3732809999929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73439968"/>
        <c:axId val="273440528"/>
      </c:barChart>
      <c:catAx>
        <c:axId val="273439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273440528"/>
        <c:crosses val="autoZero"/>
        <c:auto val="1"/>
        <c:lblAlgn val="ctr"/>
        <c:lblOffset val="100"/>
        <c:noMultiLvlLbl val="0"/>
      </c:catAx>
      <c:valAx>
        <c:axId val="273440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_ ;[Red]\-#,##0\ 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273439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3.png"/><Relationship Id="rId1" Type="http://schemas.microsoft.com/office/2011/relationships/webextension" Target="../webextensions/webextension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4.png"/><Relationship Id="rId1" Type="http://schemas.microsoft.com/office/2011/relationships/webextension" Target="../webextensions/webextension2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5.png"/><Relationship Id="rId1" Type="http://schemas.microsoft.com/office/2011/relationships/webextension" Target="../webextensions/webextension3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6.png"/><Relationship Id="rId1" Type="http://schemas.microsoft.com/office/2011/relationships/webextension" Target="../webextensions/webextension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340360</xdr:colOff>
      <xdr:row>24</xdr:row>
      <xdr:rowOff>21590</xdr:rowOff>
    </xdr:to>
    <xdr:pic>
      <xdr:nvPicPr>
        <xdr:cNvPr id="4" name="Imagen 3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9484360" cy="45935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416034</xdr:colOff>
      <xdr:row>2</xdr:row>
      <xdr:rowOff>43793</xdr:rowOff>
    </xdr:from>
    <xdr:to>
      <xdr:col>13</xdr:col>
      <xdr:colOff>350517</xdr:colOff>
      <xdr:row>25</xdr:row>
      <xdr:rowOff>77303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09655" y="416034"/>
          <a:ext cx="3000000" cy="431428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358467</xdr:colOff>
      <xdr:row>3</xdr:row>
      <xdr:rowOff>51210</xdr:rowOff>
    </xdr:from>
    <xdr:to>
      <xdr:col>8</xdr:col>
      <xdr:colOff>890161</xdr:colOff>
      <xdr:row>25</xdr:row>
      <xdr:rowOff>84367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06048" y="635000"/>
          <a:ext cx="3000000" cy="431428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372242</xdr:colOff>
      <xdr:row>2</xdr:row>
      <xdr:rowOff>153276</xdr:rowOff>
    </xdr:from>
    <xdr:to>
      <xdr:col>8</xdr:col>
      <xdr:colOff>908880</xdr:colOff>
      <xdr:row>26</xdr:row>
      <xdr:rowOff>665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12759" y="525517"/>
          <a:ext cx="3000000" cy="431428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32446</xdr:colOff>
      <xdr:row>16</xdr:row>
      <xdr:rowOff>182754</xdr:rowOff>
    </xdr:from>
    <xdr:to>
      <xdr:col>5</xdr:col>
      <xdr:colOff>1067637</xdr:colOff>
      <xdr:row>34</xdr:row>
      <xdr:rowOff>31400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499482</xdr:colOff>
      <xdr:row>3</xdr:row>
      <xdr:rowOff>174237</xdr:rowOff>
    </xdr:from>
    <xdr:to>
      <xdr:col>9</xdr:col>
      <xdr:colOff>37957</xdr:colOff>
      <xdr:row>27</xdr:row>
      <xdr:rowOff>28035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48811" y="731798"/>
          <a:ext cx="3000000" cy="431428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858592</xdr:colOff>
      <xdr:row>4</xdr:row>
      <xdr:rowOff>107323</xdr:rowOff>
    </xdr:from>
    <xdr:to>
      <xdr:col>7</xdr:col>
      <xdr:colOff>665704</xdr:colOff>
      <xdr:row>27</xdr:row>
      <xdr:rowOff>101821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4648" y="858591"/>
          <a:ext cx="3000000" cy="431428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5</xdr:row>
      <xdr:rowOff>145297</xdr:rowOff>
    </xdr:from>
    <xdr:to>
      <xdr:col>7</xdr:col>
      <xdr:colOff>836694</xdr:colOff>
      <xdr:row>28</xdr:row>
      <xdr:rowOff>3820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53686" y="1113941"/>
          <a:ext cx="3000000" cy="431428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565006</xdr:colOff>
      <xdr:row>1</xdr:row>
      <xdr:rowOff>78364</xdr:rowOff>
    </xdr:from>
    <xdr:to>
      <xdr:col>8</xdr:col>
      <xdr:colOff>136380</xdr:colOff>
      <xdr:row>31</xdr:row>
      <xdr:rowOff>78364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2" name="Aplicación 1"/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2" name="Aplicación 1"/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384463</xdr:colOff>
      <xdr:row>26</xdr:row>
      <xdr:rowOff>173182</xdr:rowOff>
    </xdr:from>
    <xdr:to>
      <xdr:col>2</xdr:col>
      <xdr:colOff>1566053</xdr:colOff>
      <xdr:row>49</xdr:row>
      <xdr:rowOff>105968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85008" y="5126182"/>
          <a:ext cx="3000000" cy="431428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357187</xdr:colOff>
      <xdr:row>0</xdr:row>
      <xdr:rowOff>147637</xdr:rowOff>
    </xdr:from>
    <xdr:to>
      <xdr:col>9</xdr:col>
      <xdr:colOff>500062</xdr:colOff>
      <xdr:row>30</xdr:row>
      <xdr:rowOff>147637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2" name="Aplicación 1"/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2" name="Aplicación 1"/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311728</xdr:colOff>
      <xdr:row>27</xdr:row>
      <xdr:rowOff>86591</xdr:rowOff>
    </xdr:from>
    <xdr:to>
      <xdr:col>2</xdr:col>
      <xdr:colOff>1493318</xdr:colOff>
      <xdr:row>50</xdr:row>
      <xdr:rowOff>19377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2273" y="5230091"/>
          <a:ext cx="3000000" cy="431428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719137</xdr:colOff>
      <xdr:row>0</xdr:row>
      <xdr:rowOff>0</xdr:rowOff>
    </xdr:from>
    <xdr:to>
      <xdr:col>11</xdr:col>
      <xdr:colOff>357187</xdr:colOff>
      <xdr:row>30</xdr:row>
      <xdr:rowOff>0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2" name="Aplicación 1"/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2" name="Aplicación 1"/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381000</xdr:colOff>
      <xdr:row>29</xdr:row>
      <xdr:rowOff>0</xdr:rowOff>
    </xdr:from>
    <xdr:to>
      <xdr:col>3</xdr:col>
      <xdr:colOff>1095000</xdr:colOff>
      <xdr:row>51</xdr:row>
      <xdr:rowOff>123286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4400" y="5524500"/>
          <a:ext cx="3000000" cy="431428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547687</xdr:colOff>
      <xdr:row>1</xdr:row>
      <xdr:rowOff>128587</xdr:rowOff>
    </xdr:from>
    <xdr:to>
      <xdr:col>11</xdr:col>
      <xdr:colOff>671512</xdr:colOff>
      <xdr:row>31</xdr:row>
      <xdr:rowOff>128587</xdr:rowOff>
    </xdr:to>
    <mc:AlternateContent xmlns:mc="http://schemas.openxmlformats.org/markup-compatibility/2006">
      <mc:Choice xmlns:we="http://schemas.microsoft.com/office/webextensions/webextension/2010/11" Requires="we">
        <xdr:graphicFrame macro="">
          <xdr:nvGraphicFramePr>
            <xdr:cNvPr id="2" name="Aplicación 1"/>
            <xdr:cNvGraphicFramePr>
              <a:graphicFrameLocks noGrp="1"/>
            </xdr:cNvGraphicFramePr>
          </xdr:nvGraphicFramePr>
          <xdr:xfrm>
            <a:off x="0" y="0"/>
            <a:ext cx="0" cy="0"/>
          </xdr:xfrm>
          <a:graphic>
            <a:graphicData uri="http://schemas.microsoft.com/office/webextensions/webextension/2010/11">
              <we:webextensionref xmlns:we="http://schemas.microsoft.com/office/webextensions/webextension/2010/11" xmlns:r="http://schemas.openxmlformats.org/officeDocument/2006/relationships" r:id="rId1"/>
            </a:graphicData>
          </a:graphic>
        </xdr:graphicFrame>
      </mc:Choice>
      <mc:Fallback>
        <xdr:pic>
          <xdr:nvPicPr>
            <xdr:cNvPr id="2" name="Aplicación 1"/>
            <xdr:cNvPicPr/>
          </xdr:nvPicPr>
          <xdr:blipFill>
            <a:blip xmlns:r="http://schemas.openxmlformats.org/officeDocument/2006/relationships" r:embed="rId2"/>
            <a:stretch>
              <a:fillRect/>
            </a:stretch>
          </xdr:blipFill>
          <xdr:spPr>
            <a:prstGeom prst="rect">
              <a:avLst/>
            </a:prstGeom>
          </xdr:spPr>
        </xdr:pic>
      </mc:Fallback>
    </mc:AlternateContent>
    <xdr:clientData/>
  </xdr:twoCellAnchor>
  <xdr:twoCellAnchor editAs="oneCell">
    <xdr:from>
      <xdr:col>1</xdr:col>
      <xdr:colOff>161925</xdr:colOff>
      <xdr:row>16</xdr:row>
      <xdr:rowOff>95250</xdr:rowOff>
    </xdr:from>
    <xdr:to>
      <xdr:col>3</xdr:col>
      <xdr:colOff>885450</xdr:colOff>
      <xdr:row>39</xdr:row>
      <xdr:rowOff>28036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95325" y="3143250"/>
          <a:ext cx="3000000" cy="4314286"/>
        </a:xfrm>
        <a:prstGeom prst="rect">
          <a:avLst/>
        </a:prstGeom>
      </xdr:spPr>
    </xdr:pic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LM" refreshedDate="41866.415473842593" createdVersion="5" refreshedVersion="5" minRefreshableVersion="3" recordCount="2084">
  <cacheSource type="external" connectionId="1"/>
  <cacheFields count="23">
    <cacheField name="Familia" numFmtId="0">
      <sharedItems count="8">
        <s v="Carnes"/>
        <s v="Lácteos"/>
        <s v="Pescado/Marisco"/>
        <s v="Bebidas"/>
        <s v="Granos/Cereales"/>
        <s v="Condimentos"/>
        <s v="Frutas/Verduras"/>
        <s v="Repostería"/>
      </sharedItems>
    </cacheField>
    <cacheField name="Producto" numFmtId="0">
      <sharedItems count="77">
        <s v="Empanada de cerdo"/>
        <s v="Queso gorgonzola Telino"/>
        <s v="Algas Konbu"/>
        <s v="Queso de cabra"/>
        <s v="Cerveza Klosterbier Rhönbräu"/>
        <s v="Licor Cloudberry"/>
        <s v="Cereales para Filo"/>
        <s v="Especias picantes de Luisiana"/>
        <s v="Col fermentada Rössle"/>
        <s v="Pan fino"/>
        <s v="Sandwich de vegetales"/>
        <s v="Sirope de regaliz"/>
        <s v="Arenque salado"/>
        <s v="Licor verde Chartreuse"/>
        <s v="Carne de cangrejo de Boston"/>
        <s v="Pastas de té de chocolate"/>
        <s v="Queso Mozzarella Giovanni"/>
        <s v="Raclet de queso Courdavault"/>
        <s v="Queso Cabrales"/>
        <s v="Queso Manchego La Pastora"/>
        <s v="Cuajada de judías"/>
        <s v="Especias Cajun del chef Anton"/>
        <s v="Salsa de soja baja en sodio"/>
        <s v="Mermelada de grosellas de la abuela"/>
        <s v="Arenque blanco del noroeste"/>
        <s v="Escabeche de arenque"/>
        <s v="Barras de pan de Escocia"/>
        <s v="Crema de chocolate y nueces NuNuCa"/>
        <s v="Bollos de Sir Rodney's"/>
        <s v="Regaliz"/>
        <s v="Postre de merengue Pavlova"/>
        <s v="Tarta de azúcar"/>
        <s v="Salsa verde original Frankfurter"/>
        <s v="Café de Malasia"/>
        <s v="Cerveza Outback"/>
        <s v="Tallarines de Singapur"/>
        <s v="Paté chino"/>
        <s v="Crema de almejas estilo Nueva Inglaterra"/>
        <s v="Peras secas orgánicas del tío Bob"/>
        <s v="Bollos de pan de Wimmer"/>
        <s v="Caviar rojo"/>
        <s v="Pez espada"/>
        <s v="Queso Mascarpone Fabioli"/>
        <s v="Camembert Pierrot"/>
        <s v="Queso de soja Longlife"/>
        <s v="Salsa de arándanos Northwoods"/>
        <s v="Sirope de arce"/>
        <s v="Salsa de pimiento picante de Luisiana"/>
        <s v="Azúcar negra Malacca"/>
        <s v="Refresco Guaraná Fantástica"/>
        <s v="Langostinos tigre Carnarvon"/>
        <s v="Té Dharamsala"/>
        <s v="Galletas Zaanse"/>
        <s v="Chocolate Schoggi"/>
        <s v="Ositos de goma Gumbär"/>
        <s v="Cerveza negra Steeleye"/>
        <s v="Cerveza tibetana Barley"/>
        <s v="Vino Côte de Blaye"/>
        <s v="Cerveza Laughing Lumberjack"/>
        <s v="Empanada de carne"/>
        <s v="Buey Mishi Kobe"/>
        <s v="Salchicha Thüringer"/>
        <s v="Gnocchi de la abuela Alicia"/>
        <s v="Queso Gudbrandsdals"/>
        <s v="Mermelada de Sir Rodney's"/>
        <s v="Cordero Alice Springs"/>
        <s v="Raviolis Angelo"/>
        <s v="Crema de queso Fløtemys"/>
        <s v="Salmón ahumado Gravad"/>
        <s v="Manzanas secas Manjimup"/>
        <s v="Cerveza Sasquatch"/>
        <s v="Pan de centeno crujiente estilo Gustaf's"/>
        <s v="Chocolate holandés"/>
        <s v="Mezcla Gumbo del chef Anton"/>
        <s v="Arenque ahumado"/>
        <s v="Chocolate blanco"/>
        <s v="Caracoles de Borgoña"/>
      </sharedItems>
    </cacheField>
    <cacheField name="Cliente_nombre" numFmtId="0">
      <sharedItems count="89">
        <s v="LILA-Supermercado"/>
        <s v="Drachenblut Delikatessen"/>
        <s v="Victuailles en stock"/>
        <s v="Cactus Comidas para llevar"/>
        <s v="Suprêmes délices"/>
        <s v="Rattlesnake Canyon Grocery"/>
        <s v="Alfkiii"/>
        <s v="La corne d'abondance"/>
        <s v="La maison d'Asie"/>
        <s v="Franchi S.p.A."/>
        <s v="Santé Gourmet"/>
        <s v="Königlich Essen"/>
        <s v="Wartian Herkku"/>
        <s v="Wolski  Zajazd"/>
        <s v="Romero y tomillo"/>
        <s v="Folk och fä HB"/>
        <s v="Blauer See Delikatessen"/>
        <s v="Océano Atlántico Ltda."/>
        <s v="QUICK-Stop"/>
        <s v="Rancho grande"/>
        <s v="Lonesome Pine Restaurant"/>
        <s v="Wilman Kala"/>
        <s v="Magazzini Alimentari Riuniti"/>
        <s v="Berglunds snabbköp"/>
        <s v="Richter Supermarkt"/>
        <s v="Bottom-Dollar Markets"/>
        <s v="Que Delícia"/>
        <s v="Save-a-lot Markets"/>
        <s v="Queen Cozinha"/>
        <s v="Laughing Bacchus Wine Cellars"/>
        <s v="The Cracker Box"/>
        <s v="Ana Trujillo Emparedados y helados"/>
        <s v="Lehmanns Marktstand"/>
        <s v="Wellington Importadora"/>
        <s v="Reggiani Caseifici"/>
        <s v="North/South"/>
        <s v="HILARIÓN-Abastos"/>
        <s v="Ottilies Käseladen"/>
        <s v="Galería del gastrónomo"/>
        <s v="Seven Seas Imports"/>
        <s v="White Clover Markets"/>
        <s v="Godos Cocina Típica"/>
        <s v="Ernst Handel"/>
        <s v="Morgenstern Gesundkost"/>
        <s v="Around the Horn"/>
        <s v="Island Trading"/>
        <s v="Frankenversand"/>
        <s v="Furia Bacalhau e Frutos do Mar"/>
        <s v="The Big Cheese"/>
        <s v="Toms Spezialitäten"/>
        <s v="Die Wandernde Kuh"/>
        <s v="LINO-Delicateses"/>
        <s v="Tortuga Restaurante"/>
        <s v="Eastern Connection"/>
        <s v="GROSELLA-Restaurante"/>
        <s v="Hanari Carnes"/>
        <s v="Gourmet Lanchonetes"/>
        <s v="Trail's Head Gourmet Provisioners"/>
        <s v="Folies gourmandes"/>
        <s v="Pericles Comidas clásicas"/>
        <s v="B's Beverages"/>
        <s v="Bon app'"/>
        <s v="Vaffeljernet"/>
        <s v="Maison Dewey"/>
        <s v="Comércio Mineiro"/>
        <s v="Spécialités du monde"/>
        <s v="Piccolo und mehr"/>
        <s v="Du monde entier"/>
        <s v="Great Lakes Food Market"/>
        <s v="Tradição Hipermercados"/>
        <s v="Old World Delicatessen"/>
        <s v="France restauration"/>
        <s v="Ricardo Adocicados"/>
        <s v="Familia Arquibaldo"/>
        <s v="Princesa Isabel Vinhos"/>
        <s v="Chop-suey Chinese"/>
        <s v="Mère Paillarde"/>
        <s v="Simons bistro"/>
        <s v="Let's Stop N Shop"/>
        <s v="Bólido Comidas preparadas"/>
        <s v="Antonio Moreno Taquería"/>
        <s v="Hungry Owl All-Night Grocers"/>
        <s v="Consolidated Holdings"/>
        <s v="Blondel père et fils"/>
        <s v="Split Rail Beer &amp; Ale"/>
        <s v="Hungry Coyote Import Store"/>
        <s v="Lazy K Kountry Store"/>
        <s v="Vins et alcools Chevalier"/>
        <s v="Centro comercial Moctezuma"/>
      </sharedItems>
    </cacheField>
    <cacheField name="Ciudad" numFmtId="0">
      <sharedItems count="70">
        <s v="Barquisimeto"/>
        <s v="Aachen"/>
        <s v="Lyon"/>
        <s v="Buenos Aires"/>
        <s v="Charleroi"/>
        <s v="Albuquerque"/>
        <s v="Berlín"/>
        <s v="Versailles"/>
        <s v="Toulouse"/>
        <s v="Torino"/>
        <s v="Stavern"/>
        <s v="Brandenburg"/>
        <s v="Oulu"/>
        <s v="Warszawa"/>
        <s v="Madrid"/>
        <s v="Bräcke"/>
        <s v="Mannheim"/>
        <s v="Cunewalde"/>
        <s v="Portland"/>
        <s v="Helsinki"/>
        <s v="Bérgamo"/>
        <s v="Luleå"/>
        <s v="Genève"/>
        <s v="Tsawassen"/>
        <s v="Río de Janeiro"/>
        <s v="Boise"/>
        <s v="São Paulo"/>
        <s v="Vancouver"/>
        <s v="Butte"/>
        <s v="México D.F."/>
        <s v="Frankfurt a.M."/>
        <s v="Resende"/>
        <s v="Reggio Emilia"/>
        <s v="London"/>
        <s v="San Cristóbal"/>
        <s v="Köln"/>
        <s v="Barcelona"/>
        <s v="Seattle"/>
        <s v="Sevilla"/>
        <s v="Graz"/>
        <s v="Leipzig"/>
        <s v="Colchester"/>
        <s v="Cowes"/>
        <s v="München"/>
        <s v="Lisboa"/>
        <s v="Münster"/>
        <s v="Stuttgart"/>
        <s v="I. de Margarita"/>
        <s v="Caracas"/>
        <s v="Campinas"/>
        <s v="Kirkland"/>
        <s v="Lille"/>
        <s v="Marseille"/>
        <s v="Århus"/>
        <s v="Bruxelles"/>
        <s v="Paris"/>
        <s v="Salzburg"/>
        <s v="Nantes"/>
        <s v="Eugene"/>
        <s v="Anchorage"/>
        <s v="Bern"/>
        <s v="Montréal"/>
        <s v="København"/>
        <s v="San Francisco"/>
        <s v="Cork"/>
        <s v="Strasbourg"/>
        <s v="Lander"/>
        <s v="Elgin"/>
        <s v="Walla Walla"/>
        <s v="Reims"/>
      </sharedItems>
    </cacheField>
    <cacheField name="País" numFmtId="0">
      <sharedItems count="21">
        <s v="Venezuela"/>
        <s v="Alemania"/>
        <s v="Francia"/>
        <s v="Argentina"/>
        <s v="Bélgica"/>
        <s v="Estados Unidos"/>
        <s v="Italia"/>
        <s v="Noruega"/>
        <s v="Finlandia"/>
        <s v="Polonia"/>
        <s v="España"/>
        <s v="Suecia"/>
        <s v="Suiza"/>
        <s v="Canadá"/>
        <s v="Brasil"/>
        <s v="México"/>
        <s v="Reino Unido"/>
        <s v="Austria"/>
        <s v="Portugal"/>
        <s v="Dinamarca"/>
        <s v="Irlanda"/>
      </sharedItems>
    </cacheField>
    <cacheField name="Zona" numFmtId="0">
      <sharedItems count="3">
        <s v="ZONA B"/>
        <s v="ZONA A"/>
        <s v="ZONA C"/>
      </sharedItems>
    </cacheField>
    <cacheField name="Id_albarán" numFmtId="0">
      <sharedItems count="2014">
        <s v="VE00131"/>
        <s v="VE00132"/>
        <s v="AL0057"/>
        <s v="VE00133"/>
        <s v="VE00134"/>
        <s v="AL0162"/>
        <s v="FR00023"/>
        <s v="AL0269"/>
        <s v="AL0270"/>
        <s v="AG0003"/>
        <s v="BE0003"/>
        <s v="ES0002"/>
        <s v="ES0104"/>
        <s v="AL0104"/>
        <s v="FR00026"/>
        <s v="ES0001"/>
        <s v="AL0132"/>
        <s v="AL0133"/>
        <s v="FR00071"/>
        <s v="AL0175"/>
        <s v="AL0289"/>
        <s v="AL0295"/>
        <s v="IT00024"/>
        <s v="NO00009"/>
        <s v="AL0050"/>
        <s v="AL0051"/>
        <s v="AL0064"/>
        <s v="AL0074"/>
        <s v="AL0085"/>
        <s v="AL0099"/>
        <s v="VE00130"/>
        <s v="ES0105"/>
        <s v="AL0116"/>
        <s v="AL0117"/>
        <s v="FI00045"/>
        <s v="WA00014"/>
        <s v="ES0084"/>
        <s v="ES0137"/>
        <s v="AL0158"/>
        <s v="AL0163"/>
        <s v="AL0180"/>
        <s v="AG0002"/>
        <s v="ES0028"/>
        <s v="ES0103"/>
        <s v="AL0205"/>
        <s v="AL0212"/>
        <s v="AL0213"/>
        <s v="AL0214"/>
        <s v="AL0235"/>
        <s v="AL0236"/>
        <s v="SU00005"/>
        <s v="ES0017"/>
        <s v="AL0108"/>
        <s v="AL0264"/>
        <s v="AL0274"/>
        <s v="AL0275"/>
        <s v="AL0286"/>
        <s v="ES0101"/>
        <s v="BE0001"/>
        <s v="AL0313"/>
        <s v="AL0314"/>
        <s v="ES0134"/>
        <s v="AL0183"/>
        <s v="AG0016"/>
        <s v="ES0083"/>
        <s v="AL0011"/>
        <s v="AL0016"/>
        <s v="AL0021"/>
        <s v="ES0135"/>
        <s v="ES0133"/>
        <s v="ES0244"/>
        <s v="ES0033"/>
        <s v="AL0047"/>
        <s v="AL0048"/>
        <s v="AL0056"/>
        <s v="AL0068"/>
        <s v="AL0069"/>
        <s v="AL0080"/>
        <s v="AL0083"/>
        <s v="AL0086"/>
        <s v="AL0087"/>
        <s v="ES0183"/>
        <s v="FR00006"/>
        <s v="AL0100"/>
        <s v="AL0105"/>
        <s v="AG0017"/>
        <s v="AL0118"/>
        <s v="AL0119"/>
        <s v="AL0120"/>
        <s v="AL0121"/>
        <s v="AL0125"/>
        <s v="AL0126"/>
        <s v="AL0130"/>
        <s v="AL0131"/>
        <s v="AL0134"/>
        <s v="ES0136"/>
        <s v="ES0242"/>
        <s v="ES0255"/>
        <s v="AL0153"/>
        <s v="AL0154"/>
        <s v="AL0155"/>
        <s v="AL0157"/>
        <s v="AL0168"/>
        <s v="AL0174"/>
        <s v="AL0176"/>
        <s v="AL0181"/>
        <s v="FI00037"/>
        <s v="IT00042"/>
        <s v="SU00033"/>
        <s v="SI00041"/>
        <s v="AL0204"/>
        <s v="AL0208"/>
        <s v="AL0209"/>
        <s v="AL0216"/>
        <s v="AL0217"/>
        <s v="AL0218"/>
        <s v="AL0219"/>
        <s v="AL0230"/>
        <s v="AL0232"/>
        <s v="CA0011"/>
        <s v="SI00008"/>
        <s v="BR0085"/>
        <s v="AG0023"/>
        <s v="ES0100"/>
        <s v="ES0037"/>
        <s v="VE00129"/>
        <s v="AL0146"/>
        <s v="BR0006"/>
        <s v="CA0038"/>
        <s v="AL0258"/>
        <s v="AL0260"/>
        <s v="AL0261"/>
        <s v="AL0268"/>
        <s v="AL0271"/>
        <s v="AL0278"/>
        <s v="AL0292"/>
        <s v="AL0293"/>
        <s v="AL0294"/>
        <s v="ES0246"/>
        <s v="AL0305"/>
        <s v="AL0309"/>
        <s v="AL0311"/>
        <s v="AL0316"/>
        <s v="ME00008"/>
        <s v="AL0010"/>
        <s v="AL0017"/>
        <s v="AL0019"/>
        <s v="FR00057"/>
        <s v="BR0179"/>
        <s v="AL0248"/>
        <s v="AL0049"/>
        <s v="AL0066"/>
        <s v="AL0070"/>
        <s v="AL0071"/>
        <s v="AL0072"/>
        <s v="AL0073"/>
        <s v="AL0075"/>
        <s v="BR0150"/>
        <s v="AL0115"/>
        <s v="AL0122"/>
        <s v="AL0124"/>
        <s v="AL0129"/>
        <s v="FR00133"/>
        <s v="AL0166"/>
        <s v="AL0167"/>
        <s v="AL0169"/>
        <s v="AL0170"/>
        <s v="IT00045"/>
        <s v="AL0203"/>
        <s v="AL0207"/>
        <s v="AL0223"/>
        <s v="AL0224"/>
        <s v="RE00095"/>
        <s v="VE00091"/>
        <s v="AL0259"/>
        <s v="AL0266"/>
        <s v="AL0277"/>
        <s v="AL0280"/>
        <s v="AL0282"/>
        <s v="SU00065"/>
        <s v="AL0304"/>
        <s v="AL0312"/>
        <s v="AL0007"/>
        <s v="AL0018"/>
        <s v="ES0026"/>
        <s v="AL0060"/>
        <s v="AL0061"/>
        <s v="AL0062"/>
        <s v="AL0082"/>
        <s v="ES0300"/>
        <s v="NO00006"/>
        <s v="RE00119"/>
        <s v="AL0102"/>
        <s v="ES0185"/>
        <s v="AL0127"/>
        <s v="AL0128"/>
        <s v="BE0036"/>
        <s v="ES0038"/>
        <s v="AL0151"/>
        <s v="AL0165"/>
        <s v="AL0173"/>
        <s v="AL0179"/>
        <s v="AL0201"/>
        <s v="AL0220"/>
        <s v="AL0221"/>
        <s v="AL0231"/>
        <s v="WA00011"/>
        <s v="AL0256"/>
        <s v="AL0276"/>
        <s v="AU0096"/>
        <s v="AL0005"/>
        <s v="AL0097"/>
        <s v="ES0003"/>
        <s v="RE00002"/>
        <s v="FR00076"/>
        <s v="AL0202"/>
        <s v="AL0233"/>
        <s v="AL0020"/>
        <s v="SI00025"/>
        <s v="AL0076"/>
        <s v="AL0101"/>
        <s v="FR00135"/>
        <s v="ME00030"/>
        <s v="RE00064"/>
        <s v="VE00043"/>
        <s v="AL0225"/>
        <s v="AL0281"/>
        <s v="AL0283"/>
        <s v="AL0310"/>
        <s v="ME00039"/>
        <s v="AL0009"/>
        <s v="AL0013"/>
        <s v="AL0025"/>
        <s v="RE00122"/>
        <s v="AL0046"/>
        <s v="AL0052"/>
        <s v="AL0053"/>
        <s v="AL0058"/>
        <s v="AL0059"/>
        <s v="AL0065"/>
        <s v="AL0079"/>
        <s v="AL0084"/>
        <s v="AL0103"/>
        <s v="VE00085"/>
        <s v="ES0035"/>
        <s v="AL0152"/>
        <s v="AL0159"/>
        <s v="AL0160"/>
        <s v="AL0161"/>
        <s v="AL0164"/>
        <s v="AL0172"/>
        <s v="AL0177"/>
        <s v="AL0178"/>
        <s v="PO00005"/>
        <s v="ES0046"/>
        <s v="AL0206"/>
        <s v="AL0222"/>
        <s v="AL0226"/>
        <s v="AL0227"/>
        <s v="AL0229"/>
        <s v="AL0234"/>
        <s v="CA0046"/>
        <s v="ES0024"/>
        <s v="AL0257"/>
        <s v="AL0265"/>
        <s v="AL0284"/>
        <s v="AL0285"/>
        <s v="AL0290"/>
        <s v="AL0291"/>
        <s v="ES0010"/>
        <s v="BR0005"/>
        <s v="AL0307"/>
        <s v="AL0317"/>
        <s v="AL0014"/>
        <s v="AL0015"/>
        <s v="AL0022"/>
        <s v="AL0063"/>
        <s v="AL0095"/>
        <s v="AL0096"/>
        <s v="AL0171"/>
        <s v="ES0261"/>
        <s v="RE00099"/>
        <s v="AL0210"/>
        <s v="AL0211"/>
        <s v="AL0272"/>
        <s v="AL0273"/>
        <s v="AL0279"/>
        <s v="AL0008"/>
        <s v="AL0012"/>
        <s v="AL0023"/>
        <s v="AL0024"/>
        <s v="VE00087"/>
        <s v="BE0044"/>
        <s v="AL0054"/>
        <s v="AL0055"/>
        <s v="AL0067"/>
        <s v="AL0077"/>
        <s v="AL0078"/>
        <s v="AL0081"/>
        <s v="AL0098"/>
        <s v="AL0123"/>
        <s v="AL0156"/>
        <s v="AL0215"/>
        <s v="AL0228"/>
        <s v="ME00063"/>
        <s v="AL0262"/>
        <s v="AL0263"/>
        <s v="AL0267"/>
        <s v="AL0287"/>
        <s v="AL0288"/>
        <s v="AL0306"/>
        <s v="AL0308"/>
        <s v="AL0315"/>
        <s v="CA0061"/>
        <s v="ME00007"/>
        <s v="RE00030"/>
        <s v="ES0034"/>
        <s v="CA0063"/>
        <s v="FR00144"/>
        <s v="AG0007"/>
        <s v="VE00084"/>
        <s v="ES0102"/>
        <s v="AG0010"/>
        <s v="AG0011"/>
        <s v="RE00081"/>
        <s v="ES0184"/>
        <s v="AG0014"/>
        <s v="BR0004"/>
        <s v="RE00001"/>
        <s v="VE00068"/>
        <s v="AG0018"/>
        <s v="AG0019"/>
        <s v="AL0135"/>
        <s v="ES0041"/>
        <s v="AL0241"/>
        <s v="BR0041"/>
        <s v="AG0024"/>
        <s v="AG0025"/>
        <s v="AG0026"/>
        <s v="AG0027"/>
        <s v="ES0036"/>
        <s v="ES0258"/>
        <s v="ES0252"/>
        <s v="FR00127"/>
        <s v="ME00045"/>
        <s v="AG0034"/>
        <s v="RE00065"/>
        <s v="AL0090"/>
        <s v="BE0020"/>
        <s v="FR00100"/>
        <s v="SU00066"/>
        <s v="ES0264"/>
        <s v="AU0009"/>
        <s v="AU0010"/>
        <s v="AU0011"/>
        <s v="AU0012"/>
        <s v="AU0013"/>
        <s v="AU0014"/>
        <s v="ES0045"/>
        <s v="ES0301"/>
        <s v="SU00031"/>
        <s v="IT00001"/>
        <s v="ES0306"/>
        <s v="RE00080"/>
        <s v="FR00003"/>
        <s v="BR0021"/>
        <s v="FR00103"/>
        <s v="AU0027"/>
        <s v="AU0029"/>
        <s v="AU0030"/>
        <s v="AU0031"/>
        <s v="AU0033"/>
        <s v="AU0034"/>
        <s v="AU0036"/>
        <s v="AU0037"/>
        <s v="AU0038"/>
        <s v="AU0039"/>
        <s v="AU0040"/>
        <s v="VE00044"/>
        <s v="AG0021"/>
        <s v="CA0013"/>
        <s v="AU0046"/>
        <s v="AU0047"/>
        <s v="AU0048"/>
        <s v="AU0050"/>
        <s v="AU0051"/>
        <s v="DI00001"/>
        <s v="AU0097"/>
        <s v="BE0037"/>
        <s v="BR0084"/>
        <s v="AU0056"/>
        <s v="AU0057"/>
        <s v="AU0058"/>
        <s v="AU0059"/>
        <s v="AU0060"/>
        <s v="AU0061"/>
        <s v="AU0062"/>
        <s v="AU0064"/>
        <s v="AU0066"/>
        <s v="FR00138"/>
        <s v="IT00019"/>
        <s v="AL0196"/>
        <s v="ES0190"/>
        <s v="FI00031"/>
        <s v="AU0074"/>
        <s v="AU0075"/>
        <s v="AU0076"/>
        <s v="AU0077"/>
        <s v="AU0078"/>
        <s v="AL0031"/>
        <s v="DI00037"/>
        <s v="AL0106"/>
        <s v="BR0051"/>
        <s v="AU0084"/>
        <s v="AU0085"/>
        <s v="AU0086"/>
        <s v="AU0087"/>
        <s v="AU0088"/>
        <s v="AU0090"/>
        <s v="AU0091"/>
        <s v="AU0092"/>
        <s v="ES0138"/>
        <s v="SU00032"/>
        <s v="BE0017"/>
        <s v="AL0137"/>
        <s v="AL0144"/>
        <s v="AL0145"/>
        <s v="AL0194"/>
        <s v="FI00025"/>
        <s v="FR00074"/>
        <s v="RE00048"/>
        <s v="VE00128"/>
        <s v="AU0105"/>
        <s v="AU0106"/>
        <s v="AU0107"/>
        <s v="AU0109"/>
        <s v="AU0110"/>
        <s v="AU0113"/>
        <s v="AU0115"/>
        <s v="AL0038"/>
        <s v="BR0015"/>
        <s v="FR00001"/>
        <s v="AU0119"/>
        <s v="AU0120"/>
        <s v="AU0121"/>
        <s v="AU0124"/>
        <s v="AU0125"/>
        <s v="IT00018"/>
        <s v="AL0195"/>
        <s v="AU0015"/>
        <s v="AU0008"/>
        <s v="AU0028"/>
        <s v="AU0032"/>
        <s v="AU0035"/>
        <s v="AU0041"/>
        <s v="AU0042"/>
        <s v="AU0049"/>
        <s v="AU0063"/>
        <s v="AU0065"/>
        <s v="AU0067"/>
        <s v="AU0100"/>
        <s v="AU0079"/>
        <s v="AU0089"/>
        <s v="AU0093"/>
        <s v="AU0108"/>
        <s v="AU0111"/>
        <s v="AU0112"/>
        <s v="AU0114"/>
        <s v="AU0122"/>
        <s v="AU0123"/>
        <s v="CA0065"/>
        <s v="ES0260"/>
        <s v="SU00061"/>
        <s v="FR00073"/>
        <s v="RE00062"/>
        <s v="IT00006"/>
        <s v="ME00010"/>
        <s v="FI00016"/>
        <s v="VE00067"/>
        <s v="BR0003"/>
        <s v="ES0247"/>
        <s v="FR00137"/>
        <s v="FR00005"/>
        <s v="FR00104"/>
        <s v="VE00006"/>
        <s v="BE0005"/>
        <s v="BE0021"/>
        <s v="BE0008"/>
        <s v="BE0009"/>
        <s v="BE0010"/>
        <s v="BE0011"/>
        <s v="FI00020"/>
        <s v="BE0013"/>
        <s v="BE0014"/>
        <s v="ES0262"/>
        <s v="NO00012"/>
        <s v="BE0019"/>
        <s v="SU00086"/>
        <s v="ES0027"/>
        <s v="ES0189"/>
        <s v="BE0030"/>
        <s v="BE0031"/>
        <s v="ES0194"/>
        <s v="VE00104"/>
        <s v="AG0015"/>
        <s v="BR0050"/>
        <s v="ES0201"/>
        <s v="FR00041"/>
        <s v="BE0040"/>
        <s v="BE0041"/>
        <s v="BE0042"/>
        <s v="FR00044"/>
        <s v="AU0094"/>
        <s v="BE0045"/>
        <s v="BR0019"/>
        <s v="AG0030"/>
        <s v="BR0010"/>
        <s v="BR0153"/>
        <s v="BR0027"/>
        <s v="BR0028"/>
        <s v="BR0037"/>
        <s v="FR00142"/>
        <s v="BR0046"/>
        <s v="BR0071"/>
        <s v="BR0072"/>
        <s v="BR0102"/>
        <s v="BR0104"/>
        <s v="BR0105"/>
        <s v="BR0109"/>
        <s v="BR0140"/>
        <s v="FR00111"/>
        <s v="FR00043"/>
        <s v="BR0177"/>
        <s v="VE00049"/>
        <s v="VE00127"/>
        <s v="VE00003"/>
        <s v="BR0058"/>
        <s v="AU0002"/>
        <s v="BR0093"/>
        <s v="BR0094"/>
        <s v="BR0098"/>
        <s v="BR0099"/>
        <s v="BE0025"/>
        <s v="ES0143"/>
        <s v="BR0134"/>
        <s v="ES0113"/>
        <s v="AG0005"/>
        <s v="ES0040"/>
        <s v="BR0165"/>
        <s v="BR0172"/>
        <s v="BR0181"/>
        <s v="BR0183"/>
        <s v="AL0244"/>
        <s v="BR0008"/>
        <s v="BR0011"/>
        <s v="AG0009"/>
        <s v="AG0033"/>
        <s v="BE0039"/>
        <s v="BR0073"/>
        <s v="DI00036"/>
        <s v="BR0025"/>
        <s v="BR0029"/>
        <s v="BR0031"/>
        <s v="BR0034"/>
        <s v="BR0038"/>
        <s v="BR0043"/>
        <s v="BR0044"/>
        <s v="FI00036"/>
        <s v="FI00038"/>
        <s v="IT00041"/>
        <s v="ME00048"/>
        <s v="BR0057"/>
        <s v="BR0059"/>
        <s v="BR0062"/>
        <s v="BR0063"/>
        <s v="BR0064"/>
        <s v="BR0065"/>
        <s v="BR0066"/>
        <s v="BR0067"/>
        <s v="BR0069"/>
        <s v="RE00066"/>
        <s v="VE00086"/>
        <s v="BE0023"/>
        <s v="ES0149"/>
        <s v="ES0139"/>
        <s v="BE0029"/>
        <s v="WA00007"/>
        <s v="BR0086"/>
        <s v="BR0087"/>
        <s v="BR0088"/>
        <s v="BR0090"/>
        <s v="BR0097"/>
        <s v="BR0100"/>
        <s v="BR0101"/>
        <s v="RE00028"/>
        <s v="BR0148"/>
        <s v="ES0019"/>
        <s v="BR0118"/>
        <s v="BR0119"/>
        <s v="BR0120"/>
        <s v="BR0123"/>
        <s v="BR0127"/>
        <s v="BR0128"/>
        <s v="BR0129"/>
        <s v="BR0130"/>
        <s v="BR0135"/>
        <s v="BR0137"/>
        <s v="BR0139"/>
        <s v="ES0012"/>
        <s v="IT00044"/>
        <s v="WA00009"/>
        <s v="RE00096"/>
        <s v="BR0156"/>
        <s v="BR0157"/>
        <s v="BR0158"/>
        <s v="BR0159"/>
        <s v="BR0167"/>
        <s v="BR0168"/>
        <s v="BR0170"/>
        <s v="BR0171"/>
        <s v="BR0173"/>
        <s v="BR0176"/>
        <s v="SI00042"/>
        <s v="AG0004"/>
        <s v="BR0184"/>
        <s v="AL0148"/>
        <s v="BR0007"/>
        <s v="BR0009"/>
        <s v="BR0012"/>
        <s v="AL0136"/>
        <s v="FR00069"/>
        <s v="IT00025"/>
        <s v="VE00037"/>
        <s v="BR0026"/>
        <s v="BR0030"/>
        <s v="BR0032"/>
        <s v="BR0033"/>
        <s v="BR0035"/>
        <s v="BR0036"/>
        <s v="BR0039"/>
        <s v="AL0111"/>
        <s v="BR0045"/>
        <s v="AG0013"/>
        <s v="VE00036"/>
        <s v="PO00001"/>
        <s v="BR0081"/>
        <s v="ES0144"/>
        <s v="WA00005"/>
        <s v="BR0060"/>
        <s v="BR0061"/>
        <s v="BR0068"/>
        <s v="BR0070"/>
        <s v="SU00051"/>
        <s v="AU0018"/>
        <s v="AU0052"/>
        <s v="BE0012"/>
        <s v="ES0195"/>
        <s v="BR0089"/>
        <s v="BR0091"/>
        <s v="BR0092"/>
        <s v="BR0095"/>
        <s v="BR0096"/>
        <s v="BR0103"/>
        <s v="BR0106"/>
        <s v="BR0107"/>
        <s v="BR0108"/>
        <s v="FI00030"/>
        <s v="FI00032"/>
        <s v="WA00003"/>
        <s v="BR0121"/>
        <s v="BR0122"/>
        <s v="BR0124"/>
        <s v="BR0125"/>
        <s v="BR0126"/>
        <s v="BR0131"/>
        <s v="BR0132"/>
        <s v="BR0133"/>
        <s v="BR0136"/>
        <s v="BR0138"/>
        <s v="BR0141"/>
        <s v="VE00126"/>
        <s v="SI00026"/>
        <s v="AL0255"/>
        <s v="FR00107"/>
        <s v="BR0110"/>
        <s v="BR0160"/>
        <s v="BR0161"/>
        <s v="BR0162"/>
        <s v="BR0163"/>
        <s v="BR0164"/>
        <s v="BR0166"/>
        <s v="BR0169"/>
        <s v="BR0174"/>
        <s v="BR0175"/>
        <s v="BR0182"/>
        <s v="BR0185"/>
        <s v="BR0186"/>
        <s v="BR0187"/>
        <s v="BR0188"/>
        <s v="CA0002"/>
        <s v="CA0003"/>
        <s v="CA0006"/>
        <s v="CA0007"/>
        <s v="CA0008"/>
        <s v="CA0009"/>
        <s v="CA0014"/>
        <s v="CA0018"/>
        <s v="CA0019"/>
        <s v="CA0020"/>
        <s v="CA0021"/>
        <s v="CA0022"/>
        <s v="CA0027"/>
        <s v="CA0031"/>
        <s v="CA0034"/>
        <s v="CA0035"/>
        <s v="CA0036"/>
        <s v="CA0040"/>
        <s v="CA0045"/>
        <s v="CA0050"/>
        <s v="CA0051"/>
        <s v="CA0053"/>
        <s v="CA0055"/>
        <s v="CA0057"/>
        <s v="CA0058"/>
        <s v="CA0059"/>
        <s v="CA0060"/>
        <s v="CA0067"/>
        <s v="CA0068"/>
        <s v="CA0069"/>
        <s v="CA0070"/>
        <s v="CA0073"/>
        <s v="CA0004"/>
        <s v="ME00005"/>
        <s v="RE00098"/>
        <s v="VE00065"/>
        <s v="CA0015"/>
        <s v="CA0016"/>
        <s v="CA0017"/>
        <s v="CA0023"/>
        <s v="CA0024"/>
        <s v="FI00019"/>
        <s v="FR00042"/>
        <s v="RE00025"/>
        <s v="BR0111"/>
        <s v="FI00024"/>
        <s v="CA0032"/>
        <s v="CA0037"/>
        <s v="ES0025"/>
        <s v="CA0041"/>
        <s v="CA0042"/>
        <s v="CA0043"/>
        <s v="FR00102"/>
        <s v="BR0145"/>
        <s v="CA0052"/>
        <s v="CA0054"/>
        <s v="CA0056"/>
        <s v="ME00047"/>
        <s v="SU00052"/>
        <s v="VE00053"/>
        <s v="WA00010"/>
        <s v="CA0066"/>
        <s v="ES0112"/>
        <s v="CA0074"/>
        <s v="CA0075"/>
        <s v="CA0005"/>
        <s v="CA0010"/>
        <s v="CA0033"/>
        <s v="CA0072"/>
        <s v="CA0044"/>
        <s v="ES0304"/>
        <s v="FR00162"/>
        <s v="CA0071"/>
        <s v="NO00005"/>
        <s v="ES0307"/>
        <s v="DI00005"/>
        <s v="DI00008"/>
        <s v="DI00009"/>
        <s v="BR0080"/>
        <s v="FR00045"/>
        <s v="VE00054"/>
        <s v="DI00013"/>
        <s v="DI00014"/>
        <s v="DI00015"/>
        <s v="DI00017"/>
        <s v="DI00018"/>
        <s v="DI00029"/>
        <s v="DI00031"/>
        <s v="DI00024"/>
        <s v="DI00025"/>
        <s v="DI00027"/>
        <s v="DI00028"/>
        <s v="ES0309"/>
        <s v="DI00032"/>
        <s v="DI00034"/>
        <s v="AL0026"/>
        <s v="AU0055"/>
        <s v="DI00038"/>
        <s v="DI00039"/>
        <s v="DI00041"/>
        <s v="DI00042"/>
        <s v="DI00044"/>
        <s v="DI00045"/>
        <s v="DI00046"/>
        <s v="DI00003"/>
        <s v="DI00004"/>
        <s v="DI00006"/>
        <s v="BR0083"/>
        <s v="DI00016"/>
        <s v="DI00019"/>
        <s v="BR0116"/>
        <s v="DI00023"/>
        <s v="DI00026"/>
        <s v="ME00038"/>
        <s v="FR00072"/>
        <s v="DI00033"/>
        <s v="DI00035"/>
        <s v="DI00040"/>
        <s v="SI00024"/>
        <s v="ES0006"/>
        <s v="ES0007"/>
        <s v="ES0014"/>
        <s v="ES0015"/>
        <s v="ES0023"/>
        <s v="ES0107"/>
        <s v="AU0069"/>
        <s v="RE00020"/>
        <s v="AL0300"/>
        <s v="NO00010"/>
        <s v="VE00005"/>
        <s v="ES0004"/>
        <s v="ES0005"/>
        <s v="ES0259"/>
        <s v="ES0013"/>
        <s v="FR00129"/>
        <s v="SU00002"/>
        <s v="ES0020"/>
        <s v="ES0022"/>
        <s v="VE00055"/>
        <s v="ES0029"/>
        <s v="ES0039"/>
        <s v="AL0114"/>
        <s v="RE00100"/>
        <s v="ES0047"/>
        <s v="ES0008"/>
        <s v="AG0028"/>
        <s v="AG0032"/>
        <s v="BR0001"/>
        <s v="ES0016"/>
        <s v="FR00105"/>
        <s v="ME00001"/>
        <s v="ES0021"/>
        <s v="BR0049"/>
        <s v="ES0254"/>
        <s v="FR00128"/>
        <s v="SU00048"/>
        <s v="ES0030"/>
        <s v="ES0031"/>
        <s v="ES0032"/>
        <s v="SU00055"/>
        <s v="SU00060"/>
        <s v="DI00020"/>
        <s v="IR00026"/>
        <s v="VE00050"/>
        <s v="RE00121"/>
        <s v="BR0052"/>
        <s v="ES0009"/>
        <s v="FR00002"/>
        <s v="AL0299"/>
        <s v="SU00054"/>
        <s v="AL0252"/>
        <s v="AU0023"/>
        <s v="BR0112"/>
        <s v="ES0048"/>
        <s v="ES0049"/>
        <s v="CA0029"/>
        <s v="SU00037"/>
        <s v="SU00024"/>
        <s v="SU00053"/>
        <s v="ES0018"/>
        <s v="VE00125"/>
        <s v="RE00067"/>
        <s v="ES0052"/>
        <s v="ES0053"/>
        <s v="ES0054"/>
        <s v="ES0055"/>
        <s v="ES0059"/>
        <s v="ES0061"/>
        <s v="ES0066"/>
        <s v="ES0068"/>
        <s v="AL0240"/>
        <s v="SU00068"/>
        <s v="VE00045"/>
        <s v="ES0088"/>
        <s v="FR00059"/>
        <s v="BR0014"/>
        <s v="BR0023"/>
        <s v="ME00006"/>
        <s v="ES0106"/>
        <s v="ES0085"/>
        <s v="AG0029"/>
        <s v="BR0117"/>
        <s v="ES0114"/>
        <s v="ES0118"/>
        <s v="AL0039"/>
        <s v="AL0247"/>
        <s v="BE0016"/>
        <s v="BR0144"/>
        <s v="IT00048"/>
        <s v="ES0154"/>
        <s v="ES0155"/>
        <s v="ES0160"/>
        <s v="ES0011"/>
        <s v="ES0148"/>
        <s v="FR00140"/>
        <s v="VE00070"/>
        <s v="ES0204"/>
        <s v="ES0209"/>
        <s v="ES0210"/>
        <s v="ES0224"/>
        <s v="SU00036"/>
        <s v="ES0140"/>
        <s v="AU0016"/>
        <s v="ES0267"/>
        <s v="ES0268"/>
        <s v="ES0269"/>
        <s v="ES0278"/>
        <s v="ME00009"/>
        <s v="ES0311"/>
        <s v="ES0314"/>
        <s v="ES0322"/>
        <s v="ES0325"/>
        <s v="ES0326"/>
        <s v="RE00023"/>
        <s v="BR0042"/>
        <s v="AL0185"/>
        <s v="ES0076"/>
        <s v="ES0079"/>
        <s v="FI00015"/>
        <s v="CA0028"/>
        <s v="AU0080"/>
        <s v="ES0153"/>
        <s v="ES0158"/>
        <s v="ES0163"/>
        <s v="AU0101"/>
        <s v="BE0026"/>
        <s v="ES0218"/>
        <s v="ES0232"/>
        <s v="ES0236"/>
        <s v="BR0151"/>
        <s v="ES0270"/>
        <s v="ES0295"/>
        <s v="ES0312"/>
        <s v="ES0313"/>
        <s v="ES0251"/>
        <s v="FR00136"/>
        <s v="FR00025"/>
        <s v="FR00141"/>
        <s v="ME00046"/>
        <s v="NO00003"/>
        <s v="SI00023"/>
        <s v="VE00088"/>
        <s v="BR0047"/>
        <s v="AG0008"/>
        <s v="BR0040"/>
        <s v="VE00051"/>
        <s v="ES0056"/>
        <s v="ES0058"/>
        <s v="ES0069"/>
        <s v="ES0072"/>
        <s v="ES0074"/>
        <s v="ES0075"/>
        <s v="ES0078"/>
        <s v="ES0080"/>
        <s v="ES0082"/>
        <s v="ES0091"/>
        <s v="ES0092"/>
        <s v="ES0094"/>
        <s v="ES0095"/>
        <s v="AL0190"/>
        <s v="ES0115"/>
        <s v="ES0119"/>
        <s v="ES0120"/>
        <s v="ES0129"/>
        <s v="RE00084"/>
        <s v="FR00075"/>
        <s v="BR0152"/>
        <s v="FR00132"/>
        <s v="SU00062"/>
        <s v="AL0249"/>
        <s v="AL0143"/>
        <s v="AL0238"/>
        <s v="ES0156"/>
        <s v="ES0165"/>
        <s v="ES0166"/>
        <s v="ES0167"/>
        <s v="ES0168"/>
        <s v="ES0169"/>
        <s v="ES0170"/>
        <s v="ES0174"/>
        <s v="ES0175"/>
        <s v="ES0176"/>
        <s v="ES0180"/>
        <s v="BE0035"/>
        <s v="FR00130"/>
        <s v="ME00049"/>
        <s v="SU00049"/>
        <s v="ES0211"/>
        <s v="ES0214"/>
        <s v="ES0215"/>
        <s v="ES0219"/>
        <s v="ES0222"/>
        <s v="ES0225"/>
        <s v="ES0226"/>
        <s v="ES0227"/>
        <s v="ES0228"/>
        <s v="ES0235"/>
        <s v="ES0237"/>
        <s v="ES0238"/>
        <s v="ES0241"/>
        <s v="AU0068"/>
        <s v="ES0186"/>
        <s v="SI00044"/>
        <s v="AL0141"/>
        <s v="BR0074"/>
        <s v="NO00007"/>
        <s v="AG0001"/>
        <s v="ES0272"/>
        <s v="ES0274"/>
        <s v="ES0275"/>
        <s v="ES0276"/>
        <s v="ES0281"/>
        <s v="ES0283"/>
        <s v="ES0289"/>
        <s v="ES0293"/>
        <s v="ES0294"/>
        <s v="ES0296"/>
        <s v="ES0297"/>
        <s v="ES0299"/>
        <s v="AU0071"/>
        <s v="ES0110"/>
        <s v="ME00062"/>
        <s v="RE00082"/>
        <s v="VE00001"/>
        <s v="BE0022"/>
        <s v="ES0318"/>
        <s v="ES0321"/>
        <s v="ES0324"/>
        <s v="ES0329"/>
        <s v="BR0077"/>
        <s v="ES0096"/>
        <s v="ES0127"/>
        <s v="AL0113"/>
        <s v="BE0028"/>
        <s v="ES0196"/>
        <s v="ES0197"/>
        <s v="ES0328"/>
        <s v="ES0060"/>
        <s v="ES0089"/>
        <s v="ES0159"/>
        <s v="ES0164"/>
        <s v="ES0216"/>
        <s v="ES0230"/>
        <s v="ES0317"/>
        <s v="ES0319"/>
        <s v="ES0327"/>
        <s v="ES0193"/>
        <s v="ES0062"/>
        <s v="ES0063"/>
        <s v="ES0064"/>
        <s v="ES0070"/>
        <s v="ES0071"/>
        <s v="ES0097"/>
        <s v="ES0128"/>
        <s v="FR00101"/>
        <s v="VE00124"/>
        <s v="AG0020"/>
        <s v="ES0229"/>
        <s v="ES0233"/>
        <s v="ES0234"/>
        <s v="FR00108"/>
        <s v="CA0064"/>
        <s v="ES0287"/>
        <s v="ES0290"/>
        <s v="ES0291"/>
        <s v="NO00011"/>
        <s v="ES0067"/>
        <s v="ES0124"/>
        <s v="ES0162"/>
        <s v="VE00071"/>
        <s v="ES0223"/>
        <s v="AL0029"/>
        <s v="ES0284"/>
        <s v="ES0285"/>
        <s v="ES0051"/>
        <s v="ES0057"/>
        <s v="ES0081"/>
        <s v="BE0004"/>
        <s v="ES0090"/>
        <s v="BR0075"/>
        <s v="ES0157"/>
        <s v="ES0181"/>
        <s v="ES0182"/>
        <s v="ES0212"/>
        <s v="ES0213"/>
        <s v="ES0217"/>
        <s v="ES0240"/>
        <s v="IR00041"/>
        <s v="ES0273"/>
        <s v="ES0315"/>
        <s v="ES0316"/>
        <s v="ES0320"/>
        <s v="AL0091"/>
        <s v="AG0012"/>
        <s v="WA00004"/>
        <s v="ES0073"/>
        <s v="ES0093"/>
        <s v="ES0098"/>
        <s v="ES0130"/>
        <s v="AL0041"/>
        <s v="ES0173"/>
        <s v="ES0205"/>
        <s v="ES0206"/>
        <s v="ES0207"/>
        <s v="ES0208"/>
        <s v="ES0231"/>
        <s v="VE00089"/>
        <s v="BR0020"/>
        <s v="FR00022"/>
        <s v="ES0271"/>
        <s v="ES0282"/>
        <s v="ES0292"/>
        <s v="ES0108"/>
        <s v="FR00106"/>
        <s v="RE00003"/>
        <s v="ES0125"/>
        <s v="ES0131"/>
        <s v="ES0132"/>
        <s v="ES0177"/>
        <s v="ES0178"/>
        <s v="BR0054"/>
        <s v="ES0286"/>
        <s v="ES0333"/>
        <s v="RE00058"/>
        <s v="AL0243"/>
        <s v="ES0077"/>
        <s v="ES0099"/>
        <s v="ES0116"/>
        <s v="ES0117"/>
        <s v="ES0121"/>
        <s v="ES0122"/>
        <s v="ES0123"/>
        <s v="ES0126"/>
        <s v="AU0104"/>
        <s v="BE0033"/>
        <s v="BE0034"/>
        <s v="ES0171"/>
        <s v="ES0172"/>
        <s v="ES0179"/>
        <s v="FR00134"/>
        <s v="RE00097"/>
        <s v="VE00028"/>
        <s v="AU0025"/>
        <s v="ES0243"/>
        <s v="ES0220"/>
        <s v="ES0221"/>
        <s v="ES0239"/>
        <s v="SI00002"/>
        <s v="AL0187"/>
        <s v="ES0277"/>
        <s v="ES0279"/>
        <s v="ES0280"/>
        <s v="ES0288"/>
        <s v="ES0298"/>
        <s v="AL0198"/>
        <s v="ES0323"/>
        <s v="ES0330"/>
        <s v="ES0331"/>
        <s v="ES0332"/>
        <s v="ES0065"/>
        <s v="ES0161"/>
        <s v="FI00005"/>
        <s v="FR00139"/>
        <s v="FI00013"/>
        <s v="SU00034"/>
        <s v="AL0147"/>
        <s v="BE0015"/>
        <s v="FI00023"/>
        <s v="FR00040"/>
        <s v="FR00070"/>
        <s v="AU0006"/>
        <s v="BR0178"/>
        <s v="FI00035"/>
        <s v="ES0044"/>
        <s v="FI00043"/>
        <s v="FI00044"/>
        <s v="FI00050"/>
        <s v="BR0082"/>
        <s v="FI00002"/>
        <s v="FI00003"/>
        <s v="FI00004"/>
        <s v="FI00007"/>
        <s v="FI00008"/>
        <s v="FI00009"/>
        <s v="FI00010"/>
        <s v="FI00011"/>
        <s v="FI00012"/>
        <s v="FI00014"/>
        <s v="AL0034"/>
        <s v="FI00017"/>
        <s v="FI00018"/>
        <s v="FI00021"/>
        <s v="FI00022"/>
        <s v="ES0151"/>
        <s v="FI00026"/>
        <s v="FI00027"/>
        <s v="FI00028"/>
        <s v="FI00029"/>
        <s v="FI00033"/>
        <s v="FI00034"/>
        <s v="AL0109"/>
        <s v="FI00039"/>
        <s v="FI00040"/>
        <s v="FI00041"/>
        <s v="FI00042"/>
        <s v="ES0245"/>
        <s v="FI00046"/>
        <s v="FI00047"/>
        <s v="FI00048"/>
        <s v="FI00049"/>
        <s v="AU0099"/>
        <s v="FR00033"/>
        <s v="FR00052"/>
        <s v="FR00053"/>
        <s v="AL0112"/>
        <s v="AL0184"/>
        <s v="FR00080"/>
        <s v="FR00094"/>
        <s v="FR00055"/>
        <s v="IR00029"/>
        <s v="FR00116"/>
        <s v="FR00120"/>
        <s v="IT00026"/>
        <s v="VE00123"/>
        <s v="FR00157"/>
        <s v="FR00169"/>
        <s v="FR00007"/>
        <s v="FR00008"/>
        <s v="FR00011"/>
        <s v="BR0146"/>
        <s v="FR00032"/>
        <s v="ES0146"/>
        <s v="FR00048"/>
        <s v="FR00051"/>
        <s v="RE00019"/>
        <s v="BR0076"/>
        <s v="FR00061"/>
        <s v="BR0053"/>
        <s v="FR00083"/>
        <s v="FR00085"/>
        <s v="FR00087"/>
        <s v="DI00012"/>
        <s v="BR0018"/>
        <s v="FR00112"/>
        <s v="FR00121"/>
        <s v="AL0182"/>
        <s v="BR0115"/>
        <s v="FR00109"/>
        <s v="FR00152"/>
        <s v="FR00171"/>
        <s v="AL0033"/>
        <s v="FR00015"/>
        <s v="FR00016"/>
        <s v="FR00017"/>
        <s v="FR00020"/>
        <s v="FR00021"/>
        <s v="CA0047"/>
        <s v="FR00038"/>
        <s v="FR00039"/>
        <s v="SU00003"/>
        <s v="VE00083"/>
        <s v="FR00047"/>
        <s v="FR00050"/>
        <s v="FR00054"/>
        <s v="SI00021"/>
        <s v="AG0031"/>
        <s v="FR00065"/>
        <s v="FR00066"/>
        <s v="AL0149"/>
        <s v="IT00015"/>
        <s v="RE00045"/>
        <s v="FR00077"/>
        <s v="FR00078"/>
        <s v="FR00086"/>
        <s v="FR00088"/>
        <s v="FR00089"/>
        <s v="FR00095"/>
        <s v="FR00096"/>
        <s v="SU00018"/>
        <s v="BR0022"/>
        <s v="AU0044"/>
        <s v="BR0149"/>
        <s v="FR00115"/>
        <s v="FR00126"/>
        <s v="SU00067"/>
        <s v="VE00004"/>
        <s v="FR00146"/>
        <s v="FR00158"/>
        <s v="ES0109"/>
        <s v="FR00165"/>
        <s v="FR00168"/>
        <s v="FR00010"/>
        <s v="FR00018"/>
        <s v="FR00029"/>
        <s v="FR00067"/>
        <s v="FI00006"/>
        <s v="FR00092"/>
        <s v="FR00122"/>
        <s v="FR00123"/>
        <s v="FR00124"/>
        <s v="VE00046"/>
        <s v="FR00024"/>
        <s v="FR00154"/>
        <s v="AL0006"/>
        <s v="IT00043"/>
        <s v="IT00031"/>
        <s v="AL0191"/>
        <s v="FR00125"/>
        <s v="DI00010"/>
        <s v="ES0145"/>
        <s v="FR00009"/>
        <s v="FR00019"/>
        <s v="FR00027"/>
        <s v="FR00028"/>
        <s v="FR00097"/>
        <s v="FR00098"/>
        <s v="FR00099"/>
        <s v="IT00023"/>
        <s v="FR00012"/>
        <s v="FR00013"/>
        <s v="FR00014"/>
        <s v="SI00043"/>
        <s v="FR00035"/>
        <s v="FR00036"/>
        <s v="FR00037"/>
        <s v="FR00046"/>
        <s v="FR00081"/>
        <s v="FR00082"/>
        <s v="FR00090"/>
        <s v="FR00091"/>
        <s v="FR00114"/>
        <s v="FR00118"/>
        <s v="FR00145"/>
        <s v="FR00147"/>
        <s v="FR00151"/>
        <s v="FR00153"/>
        <s v="FR00155"/>
        <s v="FR00164"/>
        <s v="FR00166"/>
        <s v="FR00167"/>
        <s v="FR00172"/>
        <s v="FR00161"/>
        <s v="SI00001"/>
        <s v="FR00030"/>
        <s v="FR00031"/>
        <s v="FR00034"/>
        <s v="FR00049"/>
        <s v="AL0003"/>
        <s v="FR00062"/>
        <s v="FR00063"/>
        <s v="FR00064"/>
        <s v="WA00008"/>
        <s v="FR00079"/>
        <s v="FR00084"/>
        <s v="FR00093"/>
        <s v="SI00034"/>
        <s v="FR00113"/>
        <s v="FR00117"/>
        <s v="FR00119"/>
        <s v="AL0089"/>
        <s v="AL0193"/>
        <s v="BE0043"/>
        <s v="CA0026"/>
        <s v="FR00148"/>
        <s v="FR00149"/>
        <s v="FR00150"/>
        <s v="FR00156"/>
        <s v="IT00013"/>
        <s v="FR00170"/>
        <s v="IT00014"/>
        <s v="VE00122"/>
        <s v="BE0002"/>
        <s v="SU00035"/>
        <s v="FR00160"/>
        <s v="BR0113"/>
        <s v="AL0140"/>
        <s v="ES0150"/>
        <s v="RE00021"/>
        <s v="RE00026"/>
        <s v="IR00038"/>
        <s v="IR00001"/>
        <s v="IR00002"/>
        <s v="IR00003"/>
        <s v="AL0002"/>
        <s v="AG0006"/>
        <s v="IR00006"/>
        <s v="IR00007"/>
        <s v="IR00008"/>
        <s v="IR00009"/>
        <s v="IR00010"/>
        <s v="IR00011"/>
        <s v="IR00012"/>
        <s v="IR00013"/>
        <s v="IR00014"/>
        <s v="IR00015"/>
        <s v="IR00016"/>
        <s v="IR00017"/>
        <s v="IR00018"/>
        <s v="IR00019"/>
        <s v="IR00020"/>
        <s v="IR00021"/>
        <s v="IR00022"/>
        <s v="IR00023"/>
        <s v="IR00024"/>
        <s v="IR00025"/>
        <s v="AU0019"/>
        <s v="CA0030"/>
        <s v="IT00008"/>
        <s v="RE00055"/>
        <s v="IR00030"/>
        <s v="IR00031"/>
        <s v="IR00032"/>
        <s v="IR00033"/>
        <s v="IR00034"/>
        <s v="IR00035"/>
        <s v="IR00036"/>
        <s v="IR00037"/>
        <s v="RE00056"/>
        <s v="IR00039"/>
        <s v="IR00040"/>
        <s v="BE0006"/>
        <s v="IR00042"/>
        <s v="IR00043"/>
        <s v="IR00044"/>
        <s v="IR00045"/>
        <s v="IR00046"/>
        <s v="IR00047"/>
        <s v="IR00048"/>
        <s v="IR00049"/>
        <s v="VE00010"/>
        <s v="DI00021"/>
        <s v="IR00052"/>
        <s v="IR00053"/>
        <s v="IR00054"/>
        <s v="IR00055"/>
        <s v="IT00002"/>
        <s v="IT00004"/>
        <s v="AU0083"/>
        <s v="VE00066"/>
        <s v="IT00009"/>
        <s v="AL0298"/>
        <s v="IT00020"/>
        <s v="IT00021"/>
        <s v="IT00022"/>
        <s v="AL0302"/>
        <s v="BR0055"/>
        <s v="IT00030"/>
        <s v="IT00033"/>
        <s v="IT00034"/>
        <s v="IT00035"/>
        <s v="IT00037"/>
        <s v="ES0152"/>
        <s v="FR00004"/>
        <s v="IT00046"/>
        <s v="IT00047"/>
        <s v="CA0001"/>
        <s v="IT00003"/>
        <s v="IT00005"/>
        <s v="IT00010"/>
        <s v="IT00011"/>
        <s v="IT00012"/>
        <s v="ES0187"/>
        <s v="FR00110"/>
        <s v="IT00016"/>
        <s v="IT00027"/>
        <s v="IT00028"/>
        <s v="RE00027"/>
        <s v="IT00032"/>
        <s v="IT00038"/>
        <s v="AL0027"/>
        <s v="RE00024"/>
        <s v="AL0237"/>
        <s v="IT00049"/>
        <s v="IT00050"/>
        <s v="SU00084"/>
        <s v="VE00090"/>
        <s v="IT00017"/>
        <s v="AU0007"/>
        <s v="IR00027"/>
        <s v="DI00030"/>
        <s v="IT00029"/>
        <s v="IT00036"/>
        <s v="IT00039"/>
        <s v="IT00040"/>
        <s v="AL0150"/>
        <s v="ME00002"/>
        <s v="ME00003"/>
        <s v="ME00004"/>
        <s v="SU00064"/>
        <s v="AL0037"/>
        <s v="AL0239"/>
        <s v="AL0035"/>
        <s v="AU0024"/>
        <s v="BR0002"/>
        <s v="ME00011"/>
        <s v="ME00012"/>
        <s v="ME00013"/>
        <s v="ME00014"/>
        <s v="ME00015"/>
        <s v="ME00016"/>
        <s v="ME00017"/>
        <s v="ME00018"/>
        <s v="ME00019"/>
        <s v="ME00020"/>
        <s v="ME00021"/>
        <s v="ME00023"/>
        <s v="ME00024"/>
        <s v="ME00025"/>
        <s v="ME00026"/>
        <s v="ME00027"/>
        <s v="ME00028"/>
        <s v="ME00029"/>
        <s v="ES0147"/>
        <s v="ME00031"/>
        <s v="ME00032"/>
        <s v="ME00033"/>
        <s v="ME00034"/>
        <s v="ME00035"/>
        <s v="ME00036"/>
        <s v="ME00037"/>
        <s v="FI00001"/>
        <s v="ME00040"/>
        <s v="ME00041"/>
        <s v="ME00042"/>
        <s v="ME00043"/>
        <s v="ME00044"/>
        <s v="SI00003"/>
        <s v="DI00022"/>
        <s v="VE00052"/>
        <s v="AL0251"/>
        <s v="AL0139"/>
        <s v="ME00050"/>
        <s v="ME00051"/>
        <s v="ME00052"/>
        <s v="ME00053"/>
        <s v="ME00054"/>
        <s v="ME00055"/>
        <s v="ME00056"/>
        <s v="ME00057"/>
        <s v="ME00058"/>
        <s v="ME00059"/>
        <s v="ME00060"/>
        <s v="ME00061"/>
        <s v="AL0093"/>
        <s v="ME00064"/>
        <s v="ME00065"/>
        <s v="ME00066"/>
        <s v="ME00067"/>
        <s v="ME00068"/>
        <s v="NO00001"/>
        <s v="NO00002"/>
        <s v="AL0197"/>
        <s v="NO00004"/>
        <s v="BE0018"/>
        <s v="RE00054"/>
        <s v="AU0098"/>
        <s v="NO00008"/>
        <s v="ES0265"/>
        <s v="ES0302"/>
        <s v="AL0032"/>
        <s v="BR0016"/>
        <s v="AU0003"/>
        <s v="NO00014"/>
        <s v="NO00015"/>
        <s v="NO00016"/>
        <s v="WA00001"/>
        <s v="WA00002"/>
        <s v="AL0303"/>
        <s v="AU0102"/>
        <s v="BR0114"/>
        <s v="WA00006"/>
        <s v="ES0042"/>
        <s v="IR00004"/>
        <s v="RE00120"/>
        <s v="ES0086"/>
        <s v="CA0012"/>
        <s v="WA00012"/>
        <s v="WA00013"/>
        <s v="SU00023"/>
        <s v="FR00058"/>
        <s v="PO00002"/>
        <s v="PO00003"/>
        <s v="PO00004"/>
        <s v="RE00057"/>
        <s v="PO00006"/>
        <s v="PO00007"/>
        <s v="SU00025"/>
        <s v="PO00009"/>
        <s v="PO00010"/>
        <s v="PO00011"/>
        <s v="PO00012"/>
        <s v="PO00013"/>
        <s v="PO00014"/>
        <s v="PO00015"/>
        <s v="PO00016"/>
        <s v="PO00017"/>
        <s v="PO00018"/>
        <s v="PO00019"/>
        <s v="PO00020"/>
        <s v="PO00021"/>
        <s v="PO00022"/>
        <s v="PO00023"/>
        <s v="VE00009"/>
        <s v="PO00025"/>
        <s v="ES0192"/>
        <s v="AU0017"/>
        <s v="RE00005"/>
        <s v="RE00006"/>
        <s v="RE00012"/>
        <s v="RE00016"/>
        <s v="SU00026"/>
        <s v="ES0249"/>
        <s v="SU00063"/>
        <s v="AL0142"/>
        <s v="RE00053"/>
        <s v="VE00030"/>
        <s v="VE00031"/>
        <s v="RE00069"/>
        <s v="RE00078"/>
        <s v="RE00079"/>
        <s v="FR00131"/>
        <s v="CA0039"/>
        <s v="RE00085"/>
        <s v="RE00087"/>
        <s v="RE00092"/>
        <s v="ES0257"/>
        <s v="IR00028"/>
        <s v="RE00106"/>
        <s v="RE00110"/>
        <s v="RE00116"/>
        <s v="RE00126"/>
        <s v="RE00127"/>
        <s v="RE00014"/>
        <s v="RE00015"/>
        <s v="RE00017"/>
        <s v="AL0253"/>
        <s v="VE00047"/>
        <s v="RE00034"/>
        <s v="RE00035"/>
        <s v="RE00040"/>
        <s v="RE00042"/>
        <s v="ES0202"/>
        <s v="ES0308"/>
        <s v="AL0186"/>
        <s v="RE00068"/>
        <s v="ES0188"/>
        <s v="RE00094"/>
        <s v="DI00002"/>
        <s v="RE00102"/>
        <s v="RE00103"/>
        <s v="RE00104"/>
        <s v="RE00105"/>
        <s v="RE00115"/>
        <s v="RE00117"/>
        <s v="BR0180"/>
        <s v="AL0004"/>
        <s v="RE00004"/>
        <s v="RE00007"/>
        <s v="RE00008"/>
        <s v="RE00009"/>
        <s v="RE00010"/>
        <s v="RE00011"/>
        <s v="RE00013"/>
        <s v="AU0004"/>
        <s v="BR0056"/>
        <s v="ES0199"/>
        <s v="BR0017"/>
        <s v="CA0049"/>
        <s v="IT00007"/>
        <s v="RE00031"/>
        <s v="RE00032"/>
        <s v="RE00033"/>
        <s v="RE00036"/>
        <s v="RE00037"/>
        <s v="RE00038"/>
        <s v="RE00039"/>
        <s v="RE00041"/>
        <s v="RE00043"/>
        <s v="AL0088"/>
        <s v="RE00022"/>
        <s v="ME00022"/>
        <s v="VE00029"/>
        <s v="RE00029"/>
        <s v="RE00049"/>
        <s v="RE00050"/>
        <s v="RE00051"/>
        <s v="RE00052"/>
        <s v="BE0038"/>
        <s v="BR0024"/>
        <s v="BR0154"/>
        <s v="RE00059"/>
        <s v="RE00060"/>
        <s v="RE00061"/>
        <s v="CA0062"/>
        <s v="AU0005"/>
        <s v="SU00050"/>
        <s v="RE00070"/>
        <s v="RE00071"/>
        <s v="RE00072"/>
        <s v="RE00073"/>
        <s v="RE00074"/>
        <s v="RE00075"/>
        <s v="RE00076"/>
        <s v="RE00077"/>
        <s v="RE00046"/>
        <s v="BE0027"/>
        <s v="RE00086"/>
        <s v="RE00088"/>
        <s v="RE00089"/>
        <s v="RE00090"/>
        <s v="RE00091"/>
        <s v="RE00093"/>
        <s v="AL0138"/>
        <s v="AL0250"/>
        <s v="RE00063"/>
        <s v="IR00005"/>
        <s v="RE00107"/>
        <s v="RE00108"/>
        <s v="RE00109"/>
        <s v="RE00111"/>
        <s v="RE00112"/>
        <s v="RE00113"/>
        <s v="RE00114"/>
        <s v="RE00118"/>
        <s v="AU0081"/>
        <s v="AU0022"/>
        <s v="RE00123"/>
        <s v="RE00124"/>
        <s v="RE00125"/>
        <s v="VE00002"/>
        <s v="BR0013"/>
        <s v="AL0110"/>
        <s v="SU00007"/>
        <s v="SU00009"/>
        <s v="SU00010"/>
        <s v="SU00015"/>
        <s v="BR0048"/>
        <s v="PO00008"/>
        <s v="RE00044"/>
        <s v="SU00020"/>
        <s v="VE00069"/>
        <s v="AL0199"/>
        <s v="AG0022"/>
        <s v="SU00029"/>
        <s v="SU00030"/>
        <s v="AL0043"/>
        <s v="AL0040"/>
        <s v="AL0189"/>
        <s v="SU00038"/>
        <s v="SU00040"/>
        <s v="SU00041"/>
        <s v="SU00045"/>
        <s v="SU00047"/>
        <s v="PO00024"/>
        <s v="SU00083"/>
        <s v="AL0188"/>
        <s v="SU00058"/>
        <s v="ES0142"/>
        <s v="FR00060"/>
        <s v="AU0103"/>
        <s v="CA0025"/>
        <s v="AU0116"/>
        <s v="AL0042"/>
        <s v="SI00009"/>
        <s v="SU00069"/>
        <s v="SU00072"/>
        <s v="SU00073"/>
        <s v="SU00076"/>
        <s v="SU00081"/>
        <s v="AU0082"/>
        <s v="FR00056"/>
        <s v="SI00020"/>
        <s v="SU00004"/>
        <s v="SU00006"/>
        <s v="SU00008"/>
        <s v="SU00011"/>
        <s v="SU00012"/>
        <s v="SU00013"/>
        <s v="SU00014"/>
        <s v="BR0143"/>
        <s v="SU00021"/>
        <s v="SU00022"/>
        <s v="FR00143"/>
        <s v="SU00027"/>
        <s v="SU00028"/>
        <s v="AL0044"/>
        <s v="AL0092"/>
        <s v="AU0117"/>
        <s v="SU00017"/>
        <s v="SU00039"/>
        <s v="SU00042"/>
        <s v="SU00043"/>
        <s v="SU00044"/>
        <s v="SU00046"/>
        <s v="AL0030"/>
        <s v="AL0028"/>
        <s v="BE0032"/>
        <s v="BR0147"/>
        <s v="RE00101"/>
        <s v="SU00056"/>
        <s v="SU00057"/>
        <s v="SU00059"/>
        <s v="AL0245"/>
        <s v="DI00043"/>
        <s v="SU00070"/>
        <s v="SU00071"/>
        <s v="SU00074"/>
        <s v="SU00075"/>
        <s v="SU00077"/>
        <s v="SU00078"/>
        <s v="SU00079"/>
        <s v="SU00080"/>
        <s v="SU00082"/>
        <s v="ES0253"/>
        <s v="SU00087"/>
        <s v="SU00088"/>
        <s v="SU00089"/>
        <s v="SU00090"/>
        <s v="SU00091"/>
        <s v="ES0200"/>
        <s v="SU00016"/>
        <s v="SI00004"/>
        <s v="SI00005"/>
        <s v="SI00006"/>
        <s v="SI00013"/>
        <s v="SI00016"/>
        <s v="SI00017"/>
        <s v="SI00019"/>
        <s v="ES0111"/>
        <s v="AU0053"/>
        <s v="SI00028"/>
        <s v="SI00031"/>
        <s v="AU0118"/>
        <s v="SI00036"/>
        <s v="SI00037"/>
        <s v="SI00046"/>
        <s v="ES0141"/>
        <s v="SI00007"/>
        <s v="BR0078"/>
        <s v="VE00048"/>
        <s v="SI00010"/>
        <s v="SI00011"/>
        <s v="SI00012"/>
        <s v="SI00014"/>
        <s v="SI00015"/>
        <s v="SI00018"/>
        <s v="SI00022"/>
        <s v="DI00007"/>
        <s v="AL0001"/>
        <s v="VE00011"/>
        <s v="SI00027"/>
        <s v="SI00029"/>
        <s v="SI00030"/>
        <s v="SI00032"/>
        <s v="SI00033"/>
        <s v="SI00035"/>
        <s v="SI00038"/>
        <s v="SI00039"/>
        <s v="SI00040"/>
        <s v="AL0192"/>
        <s v="AL0254"/>
        <s v="ES0305"/>
        <s v="SI00045"/>
        <s v="SI00047"/>
        <s v="AL0045"/>
        <s v="SI00049"/>
        <s v="VE00008"/>
        <s v="BR0142"/>
        <s v="VE00013"/>
        <s v="VE00014"/>
        <s v="VE00015"/>
        <s v="VE00016"/>
        <s v="VE00017"/>
        <s v="VE00018"/>
        <s v="VE00022"/>
        <s v="AL0036"/>
        <s v="VE00032"/>
        <s v="VE00035"/>
        <s v="AU0073"/>
        <s v="VE00039"/>
        <s v="AL0107"/>
        <s v="RE00018"/>
        <s v="ES0198"/>
        <s v="VE00056"/>
        <s v="VE00058"/>
        <s v="VE00073"/>
        <s v="VE00074"/>
        <s v="VE00075"/>
        <s v="VE00076"/>
        <s v="VE00077"/>
        <s v="VE00079"/>
        <s v="AL0297"/>
        <s v="FR00163"/>
        <s v="VE00107"/>
        <s v="VE00012"/>
        <s v="BE0024"/>
        <s v="VE00105"/>
        <s v="DI00011"/>
        <s v="ES0087"/>
        <s v="VE00025"/>
        <s v="ES0043"/>
        <s v="VE00040"/>
        <s v="VE00041"/>
        <s v="VE00042"/>
        <s v="RE00047"/>
        <s v="SU00019"/>
        <s v="FR00068"/>
        <s v="AU0054"/>
        <s v="ES0263"/>
        <s v="VE00062"/>
        <s v="VE00064"/>
        <s v="AL0200"/>
        <s v="ES0203"/>
        <s v="AU0020"/>
        <s v="NO00013"/>
        <s v="VE00080"/>
        <s v="VE00081"/>
        <s v="VE00082"/>
        <s v="BR0079"/>
        <s v="AU0070"/>
        <s v="VE00094"/>
        <s v="VE00095"/>
        <s v="VE00101"/>
        <s v="VE00102"/>
        <s v="VE00103"/>
        <s v="VE00109"/>
        <s v="BE0007"/>
        <s v="AL0296"/>
        <s v="SU00001"/>
        <s v="VE00007"/>
        <s v="SI00048"/>
        <s v="AL0094"/>
        <s v="VE00019"/>
        <s v="VE00020"/>
        <s v="VE00021"/>
        <s v="VE00023"/>
        <s v="VE00024"/>
        <s v="VE00026"/>
        <s v="VE00027"/>
        <s v="AU0095"/>
        <s v="ES0191"/>
        <s v="VE00033"/>
        <s v="VE00034"/>
        <s v="VE00038"/>
        <s v="FR00159"/>
        <s v="ES0248"/>
        <s v="CA0048"/>
        <s v="AL0301"/>
        <s v="VE00057"/>
        <s v="VE00059"/>
        <s v="VE00060"/>
        <s v="VE00061"/>
        <s v="VE00063"/>
        <s v="ES0303"/>
        <s v="AU0072"/>
        <s v="VE00072"/>
        <s v="VE00078"/>
        <s v="AU0045"/>
        <s v="AU0021"/>
        <s v="RE00083"/>
        <s v="AU0001"/>
        <s v="VE00092"/>
        <s v="VE00093"/>
        <s v="VE00096"/>
        <s v="VE00097"/>
        <s v="VE00098"/>
        <s v="VE00099"/>
        <s v="VE00100"/>
        <s v="VE00106"/>
        <s v="VE00108"/>
        <s v="VE00110"/>
        <s v="VE00111"/>
        <s v="VE00112"/>
        <s v="VE00113"/>
        <s v="VE00114"/>
        <s v="VE00115"/>
        <s v="VE00116"/>
        <s v="VE00117"/>
        <s v="VE00118"/>
        <s v="VE00119"/>
        <s v="VE00120"/>
        <s v="VE00121"/>
        <s v="ES0050"/>
        <s v="AU0026"/>
        <s v="SU00085"/>
        <s v="AU0043"/>
        <s v="ES0266"/>
        <s v="ES0310"/>
        <s v="IR00051"/>
        <s v="AL0242"/>
        <s v="ES0250"/>
        <s v="IR00050"/>
        <s v="ES0256"/>
        <s v="AL0246"/>
        <s v="BR0155"/>
      </sharedItems>
    </cacheField>
    <cacheField name="Delegación" numFmtId="0">
      <sharedItems/>
    </cacheField>
    <cacheField name="Vendedor" numFmtId="0">
      <sharedItems count="66">
        <s v="Vendedor 55"/>
        <s v="Vendedor 1"/>
        <s v="Vendedor 38"/>
        <s v="Vendedor 14"/>
        <s v="Vendedor 18"/>
        <s v="Vendedor 2"/>
        <s v="Vendedor 8"/>
        <s v="Vendedor 64"/>
        <s v="Vendedor 61"/>
        <s v="Vendedor 60"/>
        <s v="Vendedor 58"/>
        <s v="Vendedor 12"/>
        <s v="Vendedor 47"/>
        <s v="Vendedor 66"/>
        <s v="Vendedor 39"/>
        <s v="Vendedor 11"/>
        <s v="Vendedor 40"/>
        <s v="Vendedor 22"/>
        <s v="Vendedor 49"/>
        <s v="Vendedor 28"/>
        <s v="Vendedor 7"/>
        <s v="Vendedor 37"/>
        <s v="Vendedor 26"/>
        <s v="Vendedor 62"/>
        <s v="Vendedor 53"/>
        <s v="Vendedor 10"/>
        <s v="Vendedor 63"/>
        <s v="Vendedor 15"/>
        <s v="Vendedor 42"/>
        <s v="Vendedor 25"/>
        <s v="Vendedor 52"/>
        <s v="Vendedor 50"/>
        <s v="Vendedor 36"/>
        <s v="Vendedor 32"/>
        <s v="Vendedor 5"/>
        <s v="Vendedor 56"/>
        <s v="Vendedor 57"/>
        <s v="Vendedor 27"/>
        <s v="Vendedor 19"/>
        <s v="Vendedor 21"/>
        <s v="Vendedor 6"/>
        <s v="Vendedor 44"/>
        <s v="Vendedor 35"/>
        <s v="Vendedor 45"/>
        <s v="Vendedor 59"/>
        <s v="Vendedor 29"/>
        <s v="Vendedor 17"/>
        <s v="Vendedor 16"/>
        <s v="Vendedor 30"/>
        <s v="Vendedor 34"/>
        <s v="Vendedor 41"/>
        <s v="Vendedor 4"/>
        <s v="Vendedor 13"/>
        <s v="Vendedor 48"/>
        <s v="Vendedor 54"/>
        <s v="Vendedor 46"/>
        <s v="Vendedor 24"/>
        <s v="Vendedor 3"/>
        <s v="Vendedor 9"/>
        <s v="Vendedor 43"/>
        <s v="Vendedor 31"/>
        <s v="Vendedor 20"/>
        <s v="Vendedor 51"/>
        <s v="Vendedor 33"/>
        <s v="Vendedor 23"/>
        <s v="Vendedor 65"/>
      </sharedItems>
    </cacheField>
    <cacheField name="Año" numFmtId="0">
      <sharedItems containsSemiMixedTypes="0" containsString="0" containsNumber="1" containsInteger="1" minValue="2012" maxValue="2013" count="2">
        <n v="2013"/>
        <n v="2012"/>
      </sharedItems>
    </cacheField>
    <cacheField name="Mes" numFmtId="0">
      <sharedItems containsSemiMixedTypes="0" containsString="0" containsNumber="1" containsInteger="1" minValue="1" maxValue="12" count="12">
        <n v="9"/>
        <n v="10"/>
        <n v="12"/>
        <n v="11"/>
        <n v="1"/>
        <n v="2"/>
        <n v="5"/>
        <n v="6"/>
        <n v="4"/>
        <n v="3"/>
        <n v="8"/>
        <n v="7"/>
      </sharedItems>
    </cacheField>
    <cacheField name="Unidades" numFmtId="0">
      <sharedItems containsString="0" containsBlank="1" containsNumber="1" containsInteger="1" minValue="1" maxValue="130"/>
    </cacheField>
    <cacheField name="PRECIO VENTA" numFmtId="0">
      <sharedItems containsSemiMixedTypes="0" containsString="0" containsNumber="1" minValue="2" maxValue="263.5"/>
    </cacheField>
    <cacheField name="COSTE UNITARIO" numFmtId="0">
      <sharedItems containsSemiMixedTypes="0" containsString="0" containsNumber="1" minValue="1.4285714285714286" maxValue="229.13043478260872"/>
    </cacheField>
    <cacheField name="COSTE TOTAL" numFmtId="0">
      <sharedItems containsSemiMixedTypes="0" containsString="0" containsNumber="1" minValue="0" maxValue="27495.652173913048"/>
    </cacheField>
    <cacheField name="VENTAS BRUTAS" numFmtId="0">
      <sharedItems containsSemiMixedTypes="0" containsString="0" containsNumber="1" minValue="0" maxValue="31620"/>
    </cacheField>
    <cacheField name="Descuentos_%" numFmtId="0">
      <sharedItems containsSemiMixedTypes="0" containsString="0" containsNumber="1" minValue="0.01" maxValue="0.5" count="5">
        <n v="0.01"/>
        <n v="0.05"/>
        <n v="0.02"/>
        <n v="0.1"/>
        <n v="0.5"/>
      </sharedItems>
    </cacheField>
    <cacheField name="Descuentos" numFmtId="0">
      <sharedItems containsSemiMixedTypes="0" containsString="0" containsNumber="1" minValue="0" maxValue="7905"/>
    </cacheField>
    <cacheField name="VENTAS NETAS" numFmtId="0">
      <sharedItems containsSemiMixedTypes="0" containsString="0" containsNumber="1" minValue="-7440" maxValue="31610.7"/>
    </cacheField>
    <cacheField name="MARGEN BRUTO" numFmtId="0">
      <sharedItems containsSemiMixedTypes="0" containsString="0" containsNumber="1" minValue="-7844.347826086957" maxValue="4115.0478260869531"/>
    </cacheField>
    <cacheField name="Comisión %" numFmtId="0">
      <sharedItems containsString="0" containsBlank="1" containsNumber="1" minValue="0.1" maxValue="0.13" count="5">
        <n v="0.12"/>
        <n v="0.1"/>
        <n v="0.11"/>
        <n v="0.13"/>
        <m/>
      </sharedItems>
    </cacheField>
    <cacheField name="Importe comisión vta" numFmtId="0">
      <sharedItems containsSemiMixedTypes="0" containsString="0" containsNumber="1" minValue="-892.8" maxValue="3161.07"/>
    </cacheField>
    <cacheField name="MARGEN NETO" numFmtId="0">
      <sharedItems containsSemiMixedTypes="0" containsString="0" containsNumber="1" minValue="-7081.630434782609" maxValue="1598.1606034482754"/>
    </cacheField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33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5:I27" firstHeaderRow="0" firstDataRow="1" firstDataCol="1" rowPageCount="2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dataField="1" compact="0" outline="0" showAll="0" defaultSubtotal="0"/>
    <pivotField compact="0" outline="0" showAll="0" defaultSubtotal="0"/>
    <pivotField dataField="1" compact="0" outline="0" showAll="0" defaultSubtotal="0"/>
    <pivotField dataField="1" compact="0" outline="0" showAll="0" defaultSubtotal="0"/>
    <pivotField dataField="1" compact="0" outline="0" showAll="0" defaultSubtotal="0"/>
    <pivotField compact="0" outline="0" showAll="0" defaultSubtotal="0"/>
    <pivotField dataField="1" compact="0" outline="0" showAll="0" defaultSubtotal="0"/>
    <pivotField dataField="1" compact="0" outline="0" showAll="0" defaultSubtotal="0"/>
  </pivotFields>
  <rowFields count="1">
    <field x="4"/>
  </rowFields>
  <rowItems count="2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2">
    <pageField fld="10" hier="-1"/>
    <pageField fld="9" item="1" hier="-1"/>
  </pageFields>
  <dataFields count="7">
    <dataField name="  VENTAS BRUTAS" fld="15" baseField="4" baseItem="0" numFmtId="164"/>
    <dataField name="  Descuentos" fld="17" baseField="0" baseItem="0"/>
    <dataField name="  VENTAS NETAS" fld="18" baseField="4" baseItem="5" numFmtId="164"/>
    <dataField name="  COSTE TOTAL" fld="14" baseField="0" baseItem="0"/>
    <dataField name="  MARGEN BRUTO" fld="19" baseField="0" baseItem="0"/>
    <dataField name="  Importe comisión vta" fld="21" baseField="0" baseItem="0"/>
    <dataField name="  MARGEN NETO" fld="22" baseField="0" baseItem="0"/>
  </dataFields>
  <formats count="8">
    <format dxfId="217">
      <pivotArea type="all" dataOnly="0" outline="0" fieldPosition="0"/>
    </format>
    <format dxfId="216">
      <pivotArea outline="0" collapsedLevelsAreSubtotals="1" fieldPosition="0"/>
    </format>
    <format dxfId="215">
      <pivotArea field="4" type="button" dataOnly="0" labelOnly="1" outline="0" axis="axisRow" fieldPosition="0"/>
    </format>
    <format dxfId="214">
      <pivotArea dataOnly="0" labelOnly="1" outline="0" fieldPosition="0">
        <references count="1">
          <reference field="4" count="0"/>
        </references>
      </pivotArea>
    </format>
    <format dxfId="213">
      <pivotArea dataOnly="0" labelOnly="1" grandRow="1" outline="0" fieldPosition="0"/>
    </format>
    <format dxfId="212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211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210">
      <pivotArea field="4" type="button" dataOnly="0" labelOnly="1" outline="0" axis="axisRow" fieldPosition="0"/>
    </format>
  </formats>
  <conditionalFormats count="1">
    <conditionalFormat priority="1">
      <pivotAreas count="1">
        <pivotArea type="data" outline="0" collapsedLevelsAreSubtotals="1" fieldPosition="0">
          <references count="2">
            <reference field="4294967294" count="1" selected="0">
              <x v="6"/>
            </reference>
            <reference field="4" count="21" selected="0">
              <x v="0"/>
              <x v="1"/>
              <x v="2"/>
              <x v="3"/>
              <x v="4"/>
              <x v="5"/>
              <x v="6"/>
              <x v="7"/>
              <x v="8"/>
              <x v="9"/>
              <x v="10"/>
              <x v="11"/>
              <x v="12"/>
              <x v="13"/>
              <x v="14"/>
              <x v="15"/>
              <x v="16"/>
              <x v="17"/>
              <x v="18"/>
              <x v="19"/>
              <x v="20"/>
            </reference>
          </references>
        </pivotArea>
      </pivotAreas>
    </conditionalFormat>
  </conditionalFormats>
  <pivotTableStyleInfo name="PivotStyleMedium4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16" cacheId="33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5:F29" firstHeaderRow="1" firstDataRow="3" firstDataCol="1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sortType="descending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</pivotFields>
  <rowFields count="1">
    <field x="4"/>
  </rowFields>
  <rowItems count="22">
    <i>
      <x v="3"/>
    </i>
    <i>
      <x/>
    </i>
    <i>
      <x v="10"/>
    </i>
    <i>
      <x v="12"/>
    </i>
    <i>
      <x v="5"/>
    </i>
    <i>
      <x v="7"/>
    </i>
    <i>
      <x v="20"/>
    </i>
    <i>
      <x v="19"/>
    </i>
    <i>
      <x v="1"/>
    </i>
    <i>
      <x v="11"/>
    </i>
    <i>
      <x v="6"/>
    </i>
    <i>
      <x v="2"/>
    </i>
    <i>
      <x v="8"/>
    </i>
    <i>
      <x v="15"/>
    </i>
    <i>
      <x v="4"/>
    </i>
    <i>
      <x v="13"/>
    </i>
    <i>
      <x v="14"/>
    </i>
    <i>
      <x v="9"/>
    </i>
    <i>
      <x v="18"/>
    </i>
    <i>
      <x v="16"/>
    </i>
    <i>
      <x v="17"/>
    </i>
    <i t="grand">
      <x/>
    </i>
  </rowItems>
  <colFields count="2">
    <field x="-2"/>
    <field x="9"/>
  </colFields>
  <colItems count="4">
    <i>
      <x/>
      <x/>
    </i>
    <i r="1">
      <x v="1"/>
    </i>
    <i i="1">
      <x v="1"/>
      <x/>
    </i>
    <i r="1" i="1">
      <x v="1"/>
    </i>
  </colItems>
  <pageFields count="1">
    <pageField fld="10" hier="-1"/>
  </pageFields>
  <dataFields count="2">
    <dataField name="  VENTAS NETAS" fld="18" baseField="4" baseItem="5" numFmtId="164"/>
    <dataField name="  MARGEN NETO" fld="22" baseField="0" baseItem="0"/>
  </dataFields>
  <formats count="10">
    <format dxfId="209">
      <pivotArea type="all" dataOnly="0" outline="0" fieldPosition="0"/>
    </format>
    <format dxfId="208">
      <pivotArea outline="0" collapsedLevelsAreSubtotals="1" fieldPosition="0"/>
    </format>
    <format dxfId="207">
      <pivotArea field="4" type="button" dataOnly="0" labelOnly="1" outline="0" axis="axisRow" fieldPosition="0"/>
    </format>
    <format dxfId="206">
      <pivotArea dataOnly="0" labelOnly="1" outline="0" fieldPosition="0">
        <references count="1">
          <reference field="4" count="0"/>
        </references>
      </pivotArea>
    </format>
    <format dxfId="205">
      <pivotArea dataOnly="0" labelOnly="1" grandRow="1" outline="0" fieldPosition="0"/>
    </format>
    <format dxfId="20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03">
      <pivotArea field="4" type="button" dataOnly="0" labelOnly="1" outline="0" axis="axisRow" fieldPosition="0"/>
    </format>
    <format dxfId="20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01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200">
      <pivotArea dataOnly="0" labelOnly="1" outline="0" fieldPosition="0">
        <references count="2">
          <reference field="4294967294" count="1" selected="0">
            <x v="1"/>
          </reference>
          <reference field="9" count="0"/>
        </references>
      </pivotArea>
    </format>
  </formats>
  <pivotTableStyleInfo name="PivotStyleMedium8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17" cacheId="33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fieldListSortAscending="1">
  <location ref="B5:F29" firstHeaderRow="1" firstDataRow="3" firstDataCol="1" rowPageCount="1" colPageCount="1"/>
  <pivotFields count="23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Row" compact="0" outline="0" showAll="0" sortType="descending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</pivotFields>
  <rowFields count="1">
    <field x="4"/>
  </rowFields>
  <rowItems count="22">
    <i>
      <x v="3"/>
    </i>
    <i>
      <x/>
    </i>
    <i>
      <x v="10"/>
    </i>
    <i>
      <x v="12"/>
    </i>
    <i>
      <x v="5"/>
    </i>
    <i>
      <x v="7"/>
    </i>
    <i>
      <x v="20"/>
    </i>
    <i>
      <x v="19"/>
    </i>
    <i>
      <x v="1"/>
    </i>
    <i>
      <x v="11"/>
    </i>
    <i>
      <x v="6"/>
    </i>
    <i>
      <x v="2"/>
    </i>
    <i>
      <x v="8"/>
    </i>
    <i>
      <x v="15"/>
    </i>
    <i>
      <x v="4"/>
    </i>
    <i>
      <x v="13"/>
    </i>
    <i>
      <x v="14"/>
    </i>
    <i>
      <x v="9"/>
    </i>
    <i>
      <x v="18"/>
    </i>
    <i>
      <x v="16"/>
    </i>
    <i>
      <x v="17"/>
    </i>
    <i t="grand">
      <x/>
    </i>
  </rowItems>
  <colFields count="2">
    <field x="-2"/>
    <field x="9"/>
  </colFields>
  <colItems count="4">
    <i>
      <x/>
      <x/>
    </i>
    <i r="1">
      <x v="1"/>
    </i>
    <i i="1">
      <x v="1"/>
      <x/>
    </i>
    <i r="1" i="1">
      <x v="1"/>
    </i>
  </colItems>
  <pageFields count="1">
    <pageField fld="10" hier="-1"/>
  </pageFields>
  <dataFields count="2">
    <dataField name="  VENTAS NETAS" fld="18" baseField="4" baseItem="5" numFmtId="164"/>
    <dataField name="  MARGEN NETO" fld="22" baseField="0" baseItem="0"/>
  </dataFields>
  <formats count="10">
    <format dxfId="199">
      <pivotArea type="all" dataOnly="0" outline="0" fieldPosition="0"/>
    </format>
    <format dxfId="198">
      <pivotArea outline="0" collapsedLevelsAreSubtotals="1" fieldPosition="0"/>
    </format>
    <format dxfId="197">
      <pivotArea field="4" type="button" dataOnly="0" labelOnly="1" outline="0" axis="axisRow" fieldPosition="0"/>
    </format>
    <format dxfId="196">
      <pivotArea dataOnly="0" labelOnly="1" outline="0" fieldPosition="0">
        <references count="1">
          <reference field="4" count="0"/>
        </references>
      </pivotArea>
    </format>
    <format dxfId="195">
      <pivotArea dataOnly="0" labelOnly="1" grandRow="1" outline="0" fieldPosition="0"/>
    </format>
    <format dxfId="19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93">
      <pivotArea field="4" type="button" dataOnly="0" labelOnly="1" outline="0" axis="axisRow" fieldPosition="0"/>
    </format>
    <format dxfId="19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91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190">
      <pivotArea dataOnly="0" labelOnly="1" outline="0" fieldPosition="0">
        <references count="2">
          <reference field="4294967294" count="1" selected="0">
            <x v="1"/>
          </reference>
          <reference field="9" count="0"/>
        </references>
      </pivotArea>
    </format>
  </formats>
  <conditionalFormats count="1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4" count="0" selected="0"/>
            <reference field="9" count="0" selected="0"/>
          </references>
        </pivotArea>
      </pivotAreas>
    </conditionalFormat>
  </conditionalFormats>
  <pivotTableStyleInfo name="PivotStyleMedium8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18" cacheId="33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chartFormat="3" fieldListSortAscending="1">
  <location ref="B5:F16" firstHeaderRow="1" firstDataRow="3" firstDataCol="1" rowPageCount="1" colPageCount="1"/>
  <pivotFields count="23">
    <pivotField axis="axisRow"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sortType="descending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Col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</pivotFields>
  <rowFields count="1">
    <field x="0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2">
    <field x="-2"/>
    <field x="9"/>
  </colFields>
  <colItems count="4">
    <i>
      <x/>
      <x/>
    </i>
    <i r="1">
      <x v="1"/>
    </i>
    <i i="1">
      <x v="1"/>
      <x/>
    </i>
    <i r="1" i="1">
      <x v="1"/>
    </i>
  </colItems>
  <pageFields count="1">
    <pageField fld="10" hier="-1"/>
  </pageFields>
  <dataFields count="2">
    <dataField name="  VENTAS NETAS" fld="18" baseField="4" baseItem="5" numFmtId="164"/>
    <dataField name="  MARGEN NETO" fld="22" baseField="0" baseItem="0"/>
  </dataFields>
  <formats count="9">
    <format dxfId="189">
      <pivotArea type="all" dataOnly="0" outline="0" fieldPosition="0"/>
    </format>
    <format dxfId="188">
      <pivotArea outline="0" collapsedLevelsAreSubtotals="1" fieldPosition="0"/>
    </format>
    <format dxfId="187">
      <pivotArea field="4" type="button" dataOnly="0" labelOnly="1" outline="0"/>
    </format>
    <format dxfId="186">
      <pivotArea dataOnly="0" labelOnly="1" grandRow="1" outline="0" fieldPosition="0"/>
    </format>
    <format dxfId="18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84">
      <pivotArea field="4" type="button" dataOnly="0" labelOnly="1" outline="0"/>
    </format>
    <format dxfId="18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82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181">
      <pivotArea dataOnly="0" labelOnly="1" outline="0" fieldPosition="0">
        <references count="2">
          <reference field="4294967294" count="1" selected="0">
            <x v="1"/>
          </reference>
          <reference field="9" count="0"/>
        </references>
      </pivotArea>
    </format>
  </formats>
  <conditionalFormats count="1">
    <conditionalFormat scope="field" priority="1">
      <pivotAreas count="1">
        <pivotArea outline="0" collapsedLevelsAreSubtotals="1" fieldPosition="0">
          <references count="3">
            <reference field="4294967294" count="1" selected="0">
              <x v="1"/>
            </reference>
            <reference field="0" count="0" selected="0"/>
            <reference field="9" count="0" selected="0"/>
          </references>
        </pivotArea>
      </pivotAreas>
    </conditionalFormat>
  </conditionalFormats>
  <chartFormats count="4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0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1"/>
          </reference>
        </references>
      </pivotArea>
    </chartFormat>
  </chartFormats>
  <pivotTableStyleInfo name="PivotStyleMedium8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 dinámica19" cacheId="33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chartFormat="3" fieldListSortAscending="1">
  <location ref="B5:D37" firstHeaderRow="0" firstDataRow="1" firstDataCol="1" rowPageCount="2" colPageCount="1"/>
  <pivotFields count="23">
    <pivotField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axis="axisRow" compact="0" outline="0" showAll="0" measureFilter="1" sortType="ascending" defaultSubtotal="0">
      <items count="77">
        <item x="2"/>
        <item x="74"/>
        <item x="24"/>
        <item x="12"/>
        <item x="48"/>
        <item x="26"/>
        <item x="39"/>
        <item x="28"/>
        <item x="60"/>
        <item x="33"/>
        <item x="43"/>
        <item x="76"/>
        <item x="14"/>
        <item x="40"/>
        <item x="6"/>
        <item x="4"/>
        <item x="58"/>
        <item x="55"/>
        <item x="34"/>
        <item x="70"/>
        <item x="56"/>
        <item x="75"/>
        <item x="72"/>
        <item x="53"/>
        <item x="8"/>
        <item x="65"/>
        <item x="37"/>
        <item x="27"/>
        <item x="67"/>
        <item x="20"/>
        <item x="59"/>
        <item x="0"/>
        <item x="25"/>
        <item x="21"/>
        <item x="7"/>
        <item x="52"/>
        <item x="62"/>
        <item x="50"/>
        <item x="5"/>
        <item x="13"/>
        <item x="69"/>
        <item x="23"/>
        <item x="64"/>
        <item x="73"/>
        <item x="54"/>
        <item x="71"/>
        <item x="9"/>
        <item x="15"/>
        <item x="36"/>
        <item x="38"/>
        <item x="41"/>
        <item x="30"/>
        <item x="18"/>
        <item x="3"/>
        <item x="44"/>
        <item x="1"/>
        <item x="63"/>
        <item x="19"/>
        <item x="42"/>
        <item x="16"/>
        <item x="17"/>
        <item x="66"/>
        <item x="49"/>
        <item x="29"/>
        <item x="61"/>
        <item x="68"/>
        <item x="45"/>
        <item x="47"/>
        <item x="22"/>
        <item x="32"/>
        <item x="10"/>
        <item x="46"/>
        <item x="11"/>
        <item x="35"/>
        <item x="31"/>
        <item x="51"/>
        <item x="5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sortType="descending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</pivotFields>
  <rowFields count="1">
    <field x="1"/>
  </rowFields>
  <rowItems count="32">
    <i>
      <x v="76"/>
    </i>
    <i>
      <x v="22"/>
    </i>
    <i>
      <x v="13"/>
    </i>
    <i>
      <x v="1"/>
    </i>
    <i>
      <x v="21"/>
    </i>
    <i>
      <x v="35"/>
    </i>
    <i>
      <x v="64"/>
    </i>
    <i>
      <x v="27"/>
    </i>
    <i>
      <x v="3"/>
    </i>
    <i>
      <x v="65"/>
    </i>
    <i>
      <x v="11"/>
    </i>
    <i>
      <x v="47"/>
    </i>
    <i>
      <x v="7"/>
    </i>
    <i>
      <x/>
    </i>
    <i>
      <x v="26"/>
    </i>
    <i>
      <x v="5"/>
    </i>
    <i>
      <x v="23"/>
    </i>
    <i>
      <x v="63"/>
    </i>
    <i>
      <x v="39"/>
    </i>
    <i>
      <x v="2"/>
    </i>
    <i>
      <x v="32"/>
    </i>
    <i>
      <x v="12"/>
    </i>
    <i>
      <x v="44"/>
    </i>
    <i>
      <x v="51"/>
    </i>
    <i>
      <x v="9"/>
    </i>
    <i>
      <x v="50"/>
    </i>
    <i>
      <x v="24"/>
    </i>
    <i>
      <x v="42"/>
    </i>
    <i>
      <x v="37"/>
    </i>
    <i>
      <x v="74"/>
    </i>
    <i>
      <x v="40"/>
    </i>
    <i t="grand">
      <x/>
    </i>
  </rowItems>
  <colFields count="1">
    <field x="-2"/>
  </colFields>
  <colItems count="2">
    <i>
      <x/>
    </i>
    <i i="1">
      <x v="1"/>
    </i>
  </colItems>
  <pageFields count="2">
    <pageField fld="10" hier="-1"/>
    <pageField fld="9" item="1" hier="-1"/>
  </pageFields>
  <dataFields count="2">
    <dataField name="  VENTAS NETAS" fld="18" baseField="4" baseItem="5" numFmtId="164"/>
    <dataField name="  MARGEN NETO" fld="22" baseField="0" baseItem="0"/>
  </dataFields>
  <formats count="10">
    <format dxfId="180">
      <pivotArea type="all" dataOnly="0" outline="0" fieldPosition="0"/>
    </format>
    <format dxfId="179">
      <pivotArea outline="0" collapsedLevelsAreSubtotals="1" fieldPosition="0"/>
    </format>
    <format dxfId="178">
      <pivotArea field="4" type="button" dataOnly="0" labelOnly="1" outline="0"/>
    </format>
    <format dxfId="177">
      <pivotArea dataOnly="0" labelOnly="1" grandRow="1" outline="0" fieldPosition="0"/>
    </format>
    <format dxfId="17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5">
      <pivotArea field="4" type="button" dataOnly="0" labelOnly="1" outline="0"/>
    </format>
    <format dxfId="17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3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172">
      <pivotArea dataOnly="0" labelOnly="1" outline="0" fieldPosition="0">
        <references count="2">
          <reference field="4294967294" count="1" selected="0">
            <x v="1"/>
          </reference>
          <reference field="9" count="0"/>
        </references>
      </pivotArea>
    </format>
    <format dxfId="171">
      <pivotArea field="1" type="button" dataOnly="0" labelOnly="1" outline="0" axis="axisRow" fieldPosition="0"/>
    </format>
  </formats>
  <chartFormats count="8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0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1"/>
          </reference>
        </references>
      </pivotArea>
    </chartFormat>
    <chartFormat chart="2" format="8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2" format="9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2" format="10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0"/>
          </reference>
        </references>
      </pivotArea>
    </chartFormat>
    <chartFormat chart="2" format="11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1"/>
          </reference>
        </references>
      </pivotArea>
    </chartFormat>
  </chartFormats>
  <pivotTableStyleInfo name="PivotStyleMedium8" showRowHeaders="1" showColHeaders="1" showRowStripes="1" showColStripes="0" showLastColumn="1"/>
  <filters count="1">
    <filter fld="1" type="valueLessThan" evalOrder="-1" id="1" iMeasureFld="1">
      <autoFilter ref="A1">
        <filterColumn colId="0">
          <customFilters>
            <customFilter operator="lessThan" val="0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a dinámica20" cacheId="33" applyNumberFormats="0" applyBorderFormats="0" applyFontFormats="0" applyPatternFormats="0" applyAlignmentFormats="0" applyWidthHeightFormats="1" dataCaption="Valores" showError="1" updatedVersion="5" minRefreshableVersion="3" enableDrill="0" colGrandTotals="0" itemPrintTitles="1" createdVersion="5" indent="0" compact="0" compactData="0" multipleFieldFilters="0" chartFormat="3" fieldListSortAscending="1">
  <location ref="B5:D46" firstHeaderRow="0" firstDataRow="1" firstDataCol="1" rowPageCount="2" colPageCount="1"/>
  <pivotFields count="23">
    <pivotField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compact="0" outline="0" showAll="0" measureFilter="1" sortType="ascending" defaultSubtotal="0">
      <items count="77">
        <item x="2"/>
        <item x="74"/>
        <item x="24"/>
        <item x="12"/>
        <item x="48"/>
        <item x="26"/>
        <item x="39"/>
        <item x="28"/>
        <item x="60"/>
        <item x="33"/>
        <item x="43"/>
        <item x="76"/>
        <item x="14"/>
        <item x="40"/>
        <item x="6"/>
        <item x="4"/>
        <item x="58"/>
        <item x="55"/>
        <item x="34"/>
        <item x="70"/>
        <item x="56"/>
        <item x="75"/>
        <item x="72"/>
        <item x="53"/>
        <item x="8"/>
        <item x="65"/>
        <item x="37"/>
        <item x="27"/>
        <item x="67"/>
        <item x="20"/>
        <item x="59"/>
        <item x="0"/>
        <item x="25"/>
        <item x="21"/>
        <item x="7"/>
        <item x="52"/>
        <item x="62"/>
        <item x="50"/>
        <item x="5"/>
        <item x="13"/>
        <item x="69"/>
        <item x="23"/>
        <item x="64"/>
        <item x="73"/>
        <item x="54"/>
        <item x="71"/>
        <item x="9"/>
        <item x="15"/>
        <item x="36"/>
        <item x="38"/>
        <item x="41"/>
        <item x="30"/>
        <item x="18"/>
        <item x="3"/>
        <item x="44"/>
        <item x="1"/>
        <item x="63"/>
        <item x="19"/>
        <item x="42"/>
        <item x="16"/>
        <item x="17"/>
        <item x="66"/>
        <item x="49"/>
        <item x="29"/>
        <item x="61"/>
        <item x="68"/>
        <item x="45"/>
        <item x="47"/>
        <item x="22"/>
        <item x="32"/>
        <item x="10"/>
        <item x="46"/>
        <item x="11"/>
        <item x="35"/>
        <item x="31"/>
        <item x="51"/>
        <item x="5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Row" compact="0" outline="0" showAll="0" measureFilter="1" sortType="ascending" defaultSubtotal="0">
      <items count="89">
        <item x="6"/>
        <item x="31"/>
        <item x="80"/>
        <item x="44"/>
        <item x="23"/>
        <item x="16"/>
        <item x="83"/>
        <item x="79"/>
        <item x="61"/>
        <item x="25"/>
        <item x="60"/>
        <item x="3"/>
        <item x="88"/>
        <item x="75"/>
        <item x="64"/>
        <item x="82"/>
        <item x="50"/>
        <item x="1"/>
        <item x="67"/>
        <item x="53"/>
        <item x="42"/>
        <item x="73"/>
        <item x="58"/>
        <item x="15"/>
        <item x="71"/>
        <item x="9"/>
        <item x="46"/>
        <item x="47"/>
        <item x="38"/>
        <item x="41"/>
        <item x="56"/>
        <item x="68"/>
        <item x="54"/>
        <item x="55"/>
        <item x="36"/>
        <item x="85"/>
        <item x="81"/>
        <item x="45"/>
        <item x="11"/>
        <item x="7"/>
        <item x="8"/>
        <item x="29"/>
        <item x="86"/>
        <item x="32"/>
        <item x="78"/>
        <item x="0"/>
        <item x="51"/>
        <item x="20"/>
        <item x="22"/>
        <item x="63"/>
        <item x="76"/>
        <item x="43"/>
        <item x="35"/>
        <item x="17"/>
        <item x="70"/>
        <item x="37"/>
        <item x="59"/>
        <item x="66"/>
        <item x="74"/>
        <item x="26"/>
        <item x="28"/>
        <item x="18"/>
        <item x="19"/>
        <item x="5"/>
        <item x="34"/>
        <item x="72"/>
        <item x="24"/>
        <item x="14"/>
        <item x="10"/>
        <item x="27"/>
        <item x="39"/>
        <item x="77"/>
        <item x="65"/>
        <item x="84"/>
        <item x="4"/>
        <item x="48"/>
        <item x="30"/>
        <item x="49"/>
        <item x="52"/>
        <item x="69"/>
        <item x="57"/>
        <item x="62"/>
        <item x="2"/>
        <item x="87"/>
        <item x="12"/>
        <item x="33"/>
        <item x="40"/>
        <item x="21"/>
        <item x="13"/>
      </items>
      <autoSortScope>
        <pivotArea dataOnly="0" outline="0" fieldPosition="0">
          <references count="1">
            <reference field="4294967294" count="1" selected="0">
              <x v="1"/>
            </reference>
          </references>
        </pivotArea>
      </autoSortScope>
    </pivotField>
    <pivotField compact="0" outline="0" showAll="0" defaultSubtotal="0"/>
    <pivotField compact="0" outline="0" showAll="0" sortType="descending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</pivotFields>
  <rowFields count="1">
    <field x="2"/>
  </rowFields>
  <rowItems count="41">
    <i>
      <x v="33"/>
    </i>
    <i>
      <x v="36"/>
    </i>
    <i>
      <x v="61"/>
    </i>
    <i>
      <x v="20"/>
    </i>
    <i>
      <x v="63"/>
    </i>
    <i>
      <x v="38"/>
    </i>
    <i>
      <x v="31"/>
    </i>
    <i>
      <x v="86"/>
    </i>
    <i>
      <x v="69"/>
    </i>
    <i>
      <x v="3"/>
    </i>
    <i>
      <x v="46"/>
    </i>
    <i>
      <x v="75"/>
    </i>
    <i>
      <x v="9"/>
    </i>
    <i>
      <x v="40"/>
    </i>
    <i>
      <x v="23"/>
    </i>
    <i>
      <x v="65"/>
    </i>
    <i>
      <x v="7"/>
    </i>
    <i>
      <x v="57"/>
    </i>
    <i>
      <x v="50"/>
    </i>
    <i>
      <x v="29"/>
    </i>
    <i>
      <x v="22"/>
    </i>
    <i>
      <x v="34"/>
    </i>
    <i>
      <x v="4"/>
    </i>
    <i>
      <x v="70"/>
    </i>
    <i>
      <x v="68"/>
    </i>
    <i>
      <x v="79"/>
    </i>
    <i>
      <x v="76"/>
    </i>
    <i>
      <x v="25"/>
    </i>
    <i>
      <x v="72"/>
    </i>
    <i>
      <x v="32"/>
    </i>
    <i>
      <x v="21"/>
    </i>
    <i>
      <x v="45"/>
    </i>
    <i>
      <x v="5"/>
    </i>
    <i>
      <x v="11"/>
    </i>
    <i>
      <x v="51"/>
    </i>
    <i>
      <x v="41"/>
    </i>
    <i>
      <x v="47"/>
    </i>
    <i>
      <x v="39"/>
    </i>
    <i>
      <x v="12"/>
    </i>
    <i>
      <x v="80"/>
    </i>
    <i t="grand">
      <x/>
    </i>
  </rowItems>
  <colFields count="1">
    <field x="-2"/>
  </colFields>
  <colItems count="2">
    <i>
      <x/>
    </i>
    <i i="1">
      <x v="1"/>
    </i>
  </colItems>
  <pageFields count="2">
    <pageField fld="10" hier="-1"/>
    <pageField fld="9" item="1" hier="-1"/>
  </pageFields>
  <dataFields count="2">
    <dataField name="  VENTAS NETAS" fld="18" baseField="4" baseItem="5" numFmtId="164"/>
    <dataField name="  MARGEN NETO" fld="22" baseField="0" baseItem="0"/>
  </dataFields>
  <formats count="11">
    <format dxfId="170">
      <pivotArea type="all" dataOnly="0" outline="0" fieldPosition="0"/>
    </format>
    <format dxfId="169">
      <pivotArea outline="0" collapsedLevelsAreSubtotals="1" fieldPosition="0"/>
    </format>
    <format dxfId="168">
      <pivotArea field="4" type="button" dataOnly="0" labelOnly="1" outline="0"/>
    </format>
    <format dxfId="167">
      <pivotArea dataOnly="0" labelOnly="1" grandRow="1" outline="0" fieldPosition="0"/>
    </format>
    <format dxfId="16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65">
      <pivotArea field="4" type="button" dataOnly="0" labelOnly="1" outline="0"/>
    </format>
    <format dxfId="16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63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162">
      <pivotArea dataOnly="0" labelOnly="1" outline="0" fieldPosition="0">
        <references count="2">
          <reference field="4294967294" count="1" selected="0">
            <x v="1"/>
          </reference>
          <reference field="9" count="0"/>
        </references>
      </pivotArea>
    </format>
    <format dxfId="161">
      <pivotArea field="1" type="button" dataOnly="0" labelOnly="1" outline="0"/>
    </format>
    <format dxfId="160">
      <pivotArea field="2" type="button" dataOnly="0" labelOnly="1" outline="0" axis="axisRow" fieldPosition="0"/>
    </format>
  </formats>
  <chartFormats count="8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0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1"/>
          </reference>
        </references>
      </pivotArea>
    </chartFormat>
    <chartFormat chart="2" format="8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2" format="9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2" format="10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0"/>
          </reference>
        </references>
      </pivotArea>
    </chartFormat>
    <chartFormat chart="2" format="11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1"/>
          </reference>
        </references>
      </pivotArea>
    </chartFormat>
  </chartFormats>
  <pivotTableStyleInfo name="PivotStyleMedium8" showRowHeaders="1" showColHeaders="1" showRowStripes="1" showColStripes="0" showLastColumn="1"/>
  <filters count="2">
    <filter fld="1" type="valueLessThan" evalOrder="-1" id="1" iMeasureFld="1">
      <autoFilter ref="A1">
        <filterColumn colId="0">
          <customFilters>
            <customFilter operator="lessThan" val="0"/>
          </customFilters>
        </filterColumn>
      </autoFilter>
    </filter>
    <filter fld="2" type="valueLessThan" evalOrder="-1" id="2" iMeasureFld="1">
      <autoFilter ref="A1">
        <filterColumn colId="0">
          <customFilters>
            <customFilter operator="lessThan" val="0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la dinámica1" cacheId="33" applyNumberFormats="0" applyBorderFormats="0" applyFontFormats="0" applyPatternFormats="0" applyAlignmentFormats="0" applyWidthHeightFormats="1" dataCaption="Valores" showError="1" updatedVersion="5" minRefreshableVersion="3" enableDrill="0" rowGrandTotals="0" colGrandTotals="0" itemPrintTitles="1" createdVersion="5" indent="0" compact="0" compactData="0" multipleFieldFilters="0" chartFormat="3" fieldListSortAscending="1">
  <location ref="B5:C26" firstHeaderRow="1" firstDataRow="1" firstDataCol="1" rowPageCount="2" colPageCount="1"/>
  <pivotFields count="23">
    <pivotField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compact="0" outline="0" showAll="0" sortType="ascending" defaultSubtotal="0">
      <items count="77">
        <item x="2"/>
        <item x="74"/>
        <item x="24"/>
        <item x="12"/>
        <item x="48"/>
        <item x="26"/>
        <item x="39"/>
        <item x="28"/>
        <item x="60"/>
        <item x="33"/>
        <item x="43"/>
        <item x="76"/>
        <item x="14"/>
        <item x="40"/>
        <item x="6"/>
        <item x="4"/>
        <item x="58"/>
        <item x="55"/>
        <item x="34"/>
        <item x="70"/>
        <item x="56"/>
        <item x="75"/>
        <item x="72"/>
        <item x="53"/>
        <item x="8"/>
        <item x="65"/>
        <item x="37"/>
        <item x="27"/>
        <item x="67"/>
        <item x="20"/>
        <item x="59"/>
        <item x="0"/>
        <item x="25"/>
        <item x="21"/>
        <item x="7"/>
        <item x="52"/>
        <item x="62"/>
        <item x="50"/>
        <item x="5"/>
        <item x="13"/>
        <item x="69"/>
        <item x="23"/>
        <item x="64"/>
        <item x="73"/>
        <item x="54"/>
        <item x="71"/>
        <item x="9"/>
        <item x="15"/>
        <item x="36"/>
        <item x="38"/>
        <item x="41"/>
        <item x="30"/>
        <item x="18"/>
        <item x="3"/>
        <item x="44"/>
        <item x="1"/>
        <item x="63"/>
        <item x="19"/>
        <item x="42"/>
        <item x="16"/>
        <item x="17"/>
        <item x="66"/>
        <item x="49"/>
        <item x="29"/>
        <item x="61"/>
        <item x="68"/>
        <item x="45"/>
        <item x="47"/>
        <item x="22"/>
        <item x="32"/>
        <item x="10"/>
        <item x="46"/>
        <item x="11"/>
        <item x="35"/>
        <item x="31"/>
        <item x="51"/>
        <item x="5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>
      <items count="89">
        <item x="6"/>
        <item x="31"/>
        <item x="80"/>
        <item x="44"/>
        <item x="23"/>
        <item x="16"/>
        <item x="83"/>
        <item x="79"/>
        <item x="61"/>
        <item x="25"/>
        <item x="60"/>
        <item x="3"/>
        <item x="88"/>
        <item x="75"/>
        <item x="64"/>
        <item x="82"/>
        <item x="50"/>
        <item x="1"/>
        <item x="67"/>
        <item x="53"/>
        <item x="42"/>
        <item x="73"/>
        <item x="58"/>
        <item x="15"/>
        <item x="71"/>
        <item x="9"/>
        <item x="46"/>
        <item x="47"/>
        <item x="38"/>
        <item x="41"/>
        <item x="56"/>
        <item x="68"/>
        <item x="54"/>
        <item x="55"/>
        <item x="36"/>
        <item x="85"/>
        <item x="81"/>
        <item x="45"/>
        <item x="11"/>
        <item x="7"/>
        <item x="8"/>
        <item x="29"/>
        <item x="86"/>
        <item x="32"/>
        <item x="78"/>
        <item x="0"/>
        <item x="51"/>
        <item x="20"/>
        <item x="22"/>
        <item x="63"/>
        <item x="76"/>
        <item x="43"/>
        <item x="35"/>
        <item x="17"/>
        <item x="70"/>
        <item x="37"/>
        <item x="59"/>
        <item x="66"/>
        <item x="74"/>
        <item x="26"/>
        <item x="28"/>
        <item x="18"/>
        <item x="19"/>
        <item x="5"/>
        <item x="34"/>
        <item x="72"/>
        <item x="24"/>
        <item x="14"/>
        <item x="10"/>
        <item x="27"/>
        <item x="39"/>
        <item x="77"/>
        <item x="65"/>
        <item x="84"/>
        <item x="4"/>
        <item x="48"/>
        <item x="30"/>
        <item x="49"/>
        <item x="52"/>
        <item x="69"/>
        <item x="57"/>
        <item x="62"/>
        <item x="2"/>
        <item x="87"/>
        <item x="12"/>
        <item x="33"/>
        <item x="40"/>
        <item x="21"/>
        <item x="13"/>
      </items>
    </pivotField>
    <pivotField compact="0" outline="0" showAll="0" defaultSubtotal="0"/>
    <pivotField axis="axisRow" compact="0" outline="0" showAll="0" sortType="descending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4"/>
  </rowFields>
  <rowItems count="21">
    <i>
      <x v="3"/>
    </i>
    <i>
      <x/>
    </i>
    <i>
      <x v="10"/>
    </i>
    <i>
      <x v="12"/>
    </i>
    <i>
      <x v="5"/>
    </i>
    <i>
      <x v="11"/>
    </i>
    <i>
      <x v="7"/>
    </i>
    <i>
      <x v="20"/>
    </i>
    <i>
      <x v="19"/>
    </i>
    <i>
      <x v="6"/>
    </i>
    <i>
      <x v="1"/>
    </i>
    <i>
      <x v="13"/>
    </i>
    <i>
      <x v="15"/>
    </i>
    <i>
      <x v="2"/>
    </i>
    <i>
      <x v="8"/>
    </i>
    <i>
      <x v="9"/>
    </i>
    <i>
      <x v="14"/>
    </i>
    <i>
      <x v="18"/>
    </i>
    <i>
      <x v="4"/>
    </i>
    <i>
      <x v="16"/>
    </i>
    <i>
      <x v="17"/>
    </i>
  </rowItems>
  <colItems count="1">
    <i/>
  </colItems>
  <pageFields count="2">
    <pageField fld="10" hier="-1"/>
    <pageField fld="9" item="1" hier="-1"/>
  </pageFields>
  <dataFields count="1">
    <dataField name="  VENTAS NETAS" fld="18" baseField="4" baseItem="5" numFmtId="164"/>
  </dataFields>
  <formats count="11">
    <format dxfId="159">
      <pivotArea type="all" dataOnly="0" outline="0" fieldPosition="0"/>
    </format>
    <format dxfId="158">
      <pivotArea outline="0" collapsedLevelsAreSubtotals="1" fieldPosition="0"/>
    </format>
    <format dxfId="157">
      <pivotArea field="4" type="button" dataOnly="0" labelOnly="1" outline="0" axis="axisRow" fieldPosition="0"/>
    </format>
    <format dxfId="156">
      <pivotArea dataOnly="0" labelOnly="1" grandRow="1" outline="0" fieldPosition="0"/>
    </format>
    <format dxfId="15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54">
      <pivotArea field="4" type="button" dataOnly="0" labelOnly="1" outline="0" axis="axisRow" fieldPosition="0"/>
    </format>
    <format dxfId="15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52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151">
      <pivotArea field="1" type="button" dataOnly="0" labelOnly="1" outline="0"/>
    </format>
    <format dxfId="150">
      <pivotArea field="2" type="button" dataOnly="0" labelOnly="1" outline="0"/>
    </format>
    <format dxfId="149">
      <pivotArea dataOnly="0" labelOnly="1" outline="0" fieldPosition="0">
        <references count="1">
          <reference field="9" count="1">
            <x v="1"/>
          </reference>
        </references>
      </pivotArea>
    </format>
  </formats>
  <chartFormats count="4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2" format="8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2" format="9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</chartFormats>
  <pivotTableStyleInfo name="PivotStyleMedium8" showRowHeaders="1" showColHeaders="1" showRowStripes="1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Tabla dinámica1" cacheId="33" applyNumberFormats="0" applyBorderFormats="0" applyFontFormats="0" applyPatternFormats="0" applyAlignmentFormats="0" applyWidthHeightFormats="1" dataCaption="Valores" showError="1" updatedVersion="5" minRefreshableVersion="3" enableDrill="0" rowGrandTotals="0" colGrandTotals="0" itemPrintTitles="1" createdVersion="5" indent="0" compact="0" compactData="0" multipleFieldFilters="0" chartFormat="3" fieldListSortAscending="1">
  <location ref="B5:D26" firstHeaderRow="0" firstDataRow="1" firstDataCol="1" rowPageCount="2" colPageCount="1"/>
  <pivotFields count="23">
    <pivotField compact="0" outline="0" showAll="0" defaultSubtotal="0">
      <items count="8">
        <item x="3"/>
        <item x="0"/>
        <item x="5"/>
        <item x="6"/>
        <item x="4"/>
        <item x="1"/>
        <item x="2"/>
        <item x="7"/>
      </items>
    </pivotField>
    <pivotField compact="0" outline="0" showAll="0" measureFilter="1" sortType="ascending" defaultSubtotal="0">
      <items count="77">
        <item x="2"/>
        <item x="74"/>
        <item x="24"/>
        <item x="12"/>
        <item x="48"/>
        <item x="26"/>
        <item x="39"/>
        <item x="28"/>
        <item x="60"/>
        <item x="33"/>
        <item x="43"/>
        <item x="76"/>
        <item x="14"/>
        <item x="40"/>
        <item x="6"/>
        <item x="4"/>
        <item x="58"/>
        <item x="55"/>
        <item x="34"/>
        <item x="70"/>
        <item x="56"/>
        <item x="75"/>
        <item x="72"/>
        <item x="53"/>
        <item x="8"/>
        <item x="65"/>
        <item x="37"/>
        <item x="27"/>
        <item x="67"/>
        <item x="20"/>
        <item x="59"/>
        <item x="0"/>
        <item x="25"/>
        <item x="21"/>
        <item x="7"/>
        <item x="52"/>
        <item x="62"/>
        <item x="50"/>
        <item x="5"/>
        <item x="13"/>
        <item x="69"/>
        <item x="23"/>
        <item x="64"/>
        <item x="73"/>
        <item x="54"/>
        <item x="71"/>
        <item x="9"/>
        <item x="15"/>
        <item x="36"/>
        <item x="38"/>
        <item x="41"/>
        <item x="30"/>
        <item x="18"/>
        <item x="3"/>
        <item x="44"/>
        <item x="1"/>
        <item x="63"/>
        <item x="19"/>
        <item x="42"/>
        <item x="16"/>
        <item x="17"/>
        <item x="66"/>
        <item x="49"/>
        <item x="29"/>
        <item x="61"/>
        <item x="68"/>
        <item x="45"/>
        <item x="47"/>
        <item x="22"/>
        <item x="32"/>
        <item x="10"/>
        <item x="46"/>
        <item x="11"/>
        <item x="35"/>
        <item x="31"/>
        <item x="51"/>
        <item x="5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measureFilter="1" sortType="ascending" defaultSubtotal="0">
      <items count="89">
        <item x="6"/>
        <item x="31"/>
        <item x="80"/>
        <item x="44"/>
        <item x="23"/>
        <item x="16"/>
        <item x="83"/>
        <item x="79"/>
        <item x="61"/>
        <item x="25"/>
        <item x="60"/>
        <item x="3"/>
        <item x="88"/>
        <item x="75"/>
        <item x="64"/>
        <item x="82"/>
        <item x="50"/>
        <item x="1"/>
        <item x="67"/>
        <item x="53"/>
        <item x="42"/>
        <item x="73"/>
        <item x="58"/>
        <item x="15"/>
        <item x="71"/>
        <item x="9"/>
        <item x="46"/>
        <item x="47"/>
        <item x="38"/>
        <item x="41"/>
        <item x="56"/>
        <item x="68"/>
        <item x="54"/>
        <item x="55"/>
        <item x="36"/>
        <item x="85"/>
        <item x="81"/>
        <item x="45"/>
        <item x="11"/>
        <item x="7"/>
        <item x="8"/>
        <item x="29"/>
        <item x="86"/>
        <item x="32"/>
        <item x="78"/>
        <item x="0"/>
        <item x="51"/>
        <item x="20"/>
        <item x="22"/>
        <item x="63"/>
        <item x="76"/>
        <item x="43"/>
        <item x="35"/>
        <item x="17"/>
        <item x="70"/>
        <item x="37"/>
        <item x="59"/>
        <item x="66"/>
        <item x="74"/>
        <item x="26"/>
        <item x="28"/>
        <item x="18"/>
        <item x="19"/>
        <item x="5"/>
        <item x="34"/>
        <item x="72"/>
        <item x="24"/>
        <item x="14"/>
        <item x="10"/>
        <item x="27"/>
        <item x="39"/>
        <item x="77"/>
        <item x="65"/>
        <item x="84"/>
        <item x="4"/>
        <item x="48"/>
        <item x="30"/>
        <item x="49"/>
        <item x="52"/>
        <item x="69"/>
        <item x="57"/>
        <item x="62"/>
        <item x="2"/>
        <item x="87"/>
        <item x="12"/>
        <item x="33"/>
        <item x="40"/>
        <item x="21"/>
        <item x="13"/>
      </items>
      <autoSortScope>
        <pivotArea dataOnly="0" outline="0" fieldPosition="0">
          <references count="1">
            <reference field="4294967294" count="1" selected="0">
              <x v="1"/>
            </reference>
          </references>
        </pivotArea>
      </autoSortScope>
    </pivotField>
    <pivotField compact="0" outline="0" showAll="0" defaultSubtotal="0"/>
    <pivotField axis="axisRow" compact="0" outline="0" showAll="0" sortType="descending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</pivotFields>
  <rowFields count="1">
    <field x="4"/>
  </rowFields>
  <rowItems count="21">
    <i>
      <x v="3"/>
    </i>
    <i>
      <x/>
    </i>
    <i>
      <x v="10"/>
    </i>
    <i>
      <x v="12"/>
    </i>
    <i>
      <x v="5"/>
    </i>
    <i>
      <x v="11"/>
    </i>
    <i>
      <x v="7"/>
    </i>
    <i>
      <x v="20"/>
    </i>
    <i>
      <x v="19"/>
    </i>
    <i>
      <x v="6"/>
    </i>
    <i>
      <x v="1"/>
    </i>
    <i>
      <x v="13"/>
    </i>
    <i>
      <x v="15"/>
    </i>
    <i>
      <x v="2"/>
    </i>
    <i>
      <x v="8"/>
    </i>
    <i>
      <x v="9"/>
    </i>
    <i>
      <x v="14"/>
    </i>
    <i>
      <x v="18"/>
    </i>
    <i>
      <x v="4"/>
    </i>
    <i>
      <x v="16"/>
    </i>
    <i>
      <x v="17"/>
    </i>
  </rowItems>
  <colFields count="1">
    <field x="-2"/>
  </colFields>
  <colItems count="2">
    <i>
      <x/>
    </i>
    <i i="1">
      <x v="1"/>
    </i>
  </colItems>
  <pageFields count="2">
    <pageField fld="10" hier="-1"/>
    <pageField fld="9" item="1" hier="-1"/>
  </pageFields>
  <dataFields count="2">
    <dataField name="  VENTAS NETAS" fld="18" baseField="4" baseItem="5" numFmtId="164"/>
    <dataField name="  MARGEN NETO" fld="22" baseField="0" baseItem="0"/>
  </dataFields>
  <formats count="11">
    <format dxfId="148">
      <pivotArea type="all" dataOnly="0" outline="0" fieldPosition="0"/>
    </format>
    <format dxfId="147">
      <pivotArea outline="0" collapsedLevelsAreSubtotals="1" fieldPosition="0"/>
    </format>
    <format dxfId="146">
      <pivotArea field="4" type="button" dataOnly="0" labelOnly="1" outline="0" axis="axisRow" fieldPosition="0"/>
    </format>
    <format dxfId="145">
      <pivotArea dataOnly="0" labelOnly="1" grandRow="1" outline="0" fieldPosition="0"/>
    </format>
    <format dxfId="14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43">
      <pivotArea field="4" type="button" dataOnly="0" labelOnly="1" outline="0" axis="axisRow" fieldPosition="0"/>
    </format>
    <format dxfId="14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41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140">
      <pivotArea dataOnly="0" labelOnly="1" outline="0" fieldPosition="0">
        <references count="2">
          <reference field="4294967294" count="1" selected="0">
            <x v="1"/>
          </reference>
          <reference field="9" count="0"/>
        </references>
      </pivotArea>
    </format>
    <format dxfId="139">
      <pivotArea field="1" type="button" dataOnly="0" labelOnly="1" outline="0"/>
    </format>
    <format dxfId="138">
      <pivotArea field="2" type="button" dataOnly="0" labelOnly="1" outline="0"/>
    </format>
  </formats>
  <chartFormats count="8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0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1"/>
          </reference>
        </references>
      </pivotArea>
    </chartFormat>
    <chartFormat chart="2" format="8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2" format="9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2" format="10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0"/>
          </reference>
        </references>
      </pivotArea>
    </chartFormat>
    <chartFormat chart="2" format="11" series="1">
      <pivotArea type="data" outline="0" fieldPosition="0">
        <references count="2">
          <reference field="4294967294" count="1" selected="0">
            <x v="1"/>
          </reference>
          <reference field="9" count="1" selected="0">
            <x v="1"/>
          </reference>
        </references>
      </pivotArea>
    </chartFormat>
  </chartFormats>
  <pivotTableStyleInfo name="PivotStyleMedium8" showRowHeaders="1" showColHeaders="1" showRowStripes="1" showColStripes="0" showLastColumn="1"/>
  <filters count="2">
    <filter fld="1" type="valueLessThan" evalOrder="-1" id="1" iMeasureFld="1">
      <autoFilter ref="A1">
        <filterColumn colId="0">
          <customFilters>
            <customFilter operator="lessThan" val="0"/>
          </customFilters>
        </filterColumn>
      </autoFilter>
    </filter>
    <filter fld="2" type="valueLessThan" evalOrder="-1" id="2" iMeasureFld="1">
      <autoFilter ref="A1">
        <filterColumn colId="0">
          <customFilters>
            <customFilter operator="lessThan" val="0"/>
          </customFilters>
        </filterColumn>
      </autoFilter>
    </filter>
  </filters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Tabla dinámica2" cacheId="33" applyNumberFormats="0" applyBorderFormats="0" applyFontFormats="0" applyPatternFormats="0" applyAlignmentFormats="0" applyWidthHeightFormats="1" dataCaption="Valores" showError="1" updatedVersion="5" minRefreshableVersion="3" enableDrill="0" rowGrandTotals="0" colGrandTotals="0" itemPrintTitles="1" createdVersion="5" indent="0" compact="0" compactData="0" multipleFieldFilters="0" chartFormat="3" fieldListSortAscending="1">
  <location ref="B5:D27" firstHeaderRow="1" firstDataRow="2" firstDataCol="1" rowPageCount="2" colPageCount="1"/>
  <pivotFields count="23">
    <pivotField axis="axisCol" compact="0" outline="0" showAll="0" defaultSubtotal="0">
      <items count="8">
        <item h="1" x="3"/>
        <item x="0"/>
        <item h="1" x="5"/>
        <item h="1" x="6"/>
        <item h="1" x="4"/>
        <item h="1" x="1"/>
        <item x="2"/>
        <item h="1" x="7"/>
      </items>
    </pivotField>
    <pivotField compact="0" outline="0" showAll="0" sortType="ascending" defaultSubtotal="0">
      <items count="77">
        <item x="2"/>
        <item x="74"/>
        <item x="24"/>
        <item x="12"/>
        <item x="48"/>
        <item x="26"/>
        <item x="39"/>
        <item x="28"/>
        <item x="60"/>
        <item x="33"/>
        <item x="43"/>
        <item x="76"/>
        <item x="14"/>
        <item x="40"/>
        <item x="6"/>
        <item x="4"/>
        <item x="58"/>
        <item x="55"/>
        <item x="34"/>
        <item x="70"/>
        <item x="56"/>
        <item x="75"/>
        <item x="72"/>
        <item x="53"/>
        <item x="8"/>
        <item x="65"/>
        <item x="37"/>
        <item x="27"/>
        <item x="67"/>
        <item x="20"/>
        <item x="59"/>
        <item x="0"/>
        <item x="25"/>
        <item x="21"/>
        <item x="7"/>
        <item x="52"/>
        <item x="62"/>
        <item x="50"/>
        <item x="5"/>
        <item x="13"/>
        <item x="69"/>
        <item x="23"/>
        <item x="64"/>
        <item x="73"/>
        <item x="54"/>
        <item x="71"/>
        <item x="9"/>
        <item x="15"/>
        <item x="36"/>
        <item x="38"/>
        <item x="41"/>
        <item x="30"/>
        <item x="18"/>
        <item x="3"/>
        <item x="44"/>
        <item x="1"/>
        <item x="63"/>
        <item x="19"/>
        <item x="42"/>
        <item x="16"/>
        <item x="17"/>
        <item x="66"/>
        <item x="49"/>
        <item x="29"/>
        <item x="61"/>
        <item x="68"/>
        <item x="45"/>
        <item x="47"/>
        <item x="22"/>
        <item x="32"/>
        <item x="10"/>
        <item x="46"/>
        <item x="11"/>
        <item x="35"/>
        <item x="31"/>
        <item x="51"/>
        <item x="5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>
      <items count="89">
        <item x="6"/>
        <item x="31"/>
        <item x="80"/>
        <item x="44"/>
        <item x="23"/>
        <item x="16"/>
        <item x="83"/>
        <item x="79"/>
        <item x="61"/>
        <item x="25"/>
        <item x="60"/>
        <item x="3"/>
        <item x="88"/>
        <item x="75"/>
        <item x="64"/>
        <item x="82"/>
        <item x="50"/>
        <item x="1"/>
        <item x="67"/>
        <item x="53"/>
        <item x="42"/>
        <item x="73"/>
        <item x="58"/>
        <item x="15"/>
        <item x="71"/>
        <item x="9"/>
        <item x="46"/>
        <item x="47"/>
        <item x="38"/>
        <item x="41"/>
        <item x="56"/>
        <item x="68"/>
        <item x="54"/>
        <item x="55"/>
        <item x="36"/>
        <item x="85"/>
        <item x="81"/>
        <item x="45"/>
        <item x="11"/>
        <item x="7"/>
        <item x="8"/>
        <item x="29"/>
        <item x="86"/>
        <item x="32"/>
        <item x="78"/>
        <item x="0"/>
        <item x="51"/>
        <item x="20"/>
        <item x="22"/>
        <item x="63"/>
        <item x="76"/>
        <item x="43"/>
        <item x="35"/>
        <item x="17"/>
        <item x="70"/>
        <item x="37"/>
        <item x="59"/>
        <item x="66"/>
        <item x="74"/>
        <item x="26"/>
        <item x="28"/>
        <item x="18"/>
        <item x="19"/>
        <item x="5"/>
        <item x="34"/>
        <item x="72"/>
        <item x="24"/>
        <item x="14"/>
        <item x="10"/>
        <item x="27"/>
        <item x="39"/>
        <item x="77"/>
        <item x="65"/>
        <item x="84"/>
        <item x="4"/>
        <item x="48"/>
        <item x="30"/>
        <item x="49"/>
        <item x="52"/>
        <item x="69"/>
        <item x="57"/>
        <item x="62"/>
        <item x="2"/>
        <item x="87"/>
        <item x="12"/>
        <item x="33"/>
        <item x="40"/>
        <item x="21"/>
        <item x="13"/>
      </items>
    </pivotField>
    <pivotField compact="0" outline="0" showAll="0" defaultSubtotal="0"/>
    <pivotField axis="axisRow" compact="0" outline="0" showAll="0" sortType="descending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4"/>
  </rowFields>
  <rowItems count="21">
    <i>
      <x/>
    </i>
    <i>
      <x v="10"/>
    </i>
    <i>
      <x v="3"/>
    </i>
    <i>
      <x v="20"/>
    </i>
    <i>
      <x v="5"/>
    </i>
    <i>
      <x v="12"/>
    </i>
    <i>
      <x v="19"/>
    </i>
    <i>
      <x v="7"/>
    </i>
    <i>
      <x v="6"/>
    </i>
    <i>
      <x v="1"/>
    </i>
    <i>
      <x v="2"/>
    </i>
    <i>
      <x v="11"/>
    </i>
    <i>
      <x v="13"/>
    </i>
    <i>
      <x v="15"/>
    </i>
    <i>
      <x v="8"/>
    </i>
    <i>
      <x v="14"/>
    </i>
    <i>
      <x v="18"/>
    </i>
    <i>
      <x v="4"/>
    </i>
    <i>
      <x v="16"/>
    </i>
    <i>
      <x v="17"/>
    </i>
    <i>
      <x v="9"/>
    </i>
  </rowItems>
  <colFields count="1">
    <field x="0"/>
  </colFields>
  <colItems count="2">
    <i>
      <x v="1"/>
    </i>
    <i>
      <x v="6"/>
    </i>
  </colItems>
  <pageFields count="2">
    <pageField fld="10" hier="-1"/>
    <pageField fld="9" item="1" hier="-1"/>
  </pageFields>
  <dataFields count="1">
    <dataField name="  VENTAS NETAS" fld="18" baseField="4" baseItem="5" numFmtId="164"/>
  </dataFields>
  <formats count="14">
    <format dxfId="137">
      <pivotArea type="all" dataOnly="0" outline="0" fieldPosition="0"/>
    </format>
    <format dxfId="136">
      <pivotArea outline="0" collapsedLevelsAreSubtotals="1" fieldPosition="0"/>
    </format>
    <format dxfId="135">
      <pivotArea field="4" type="button" dataOnly="0" labelOnly="1" outline="0" axis="axisRow" fieldPosition="0"/>
    </format>
    <format dxfId="134">
      <pivotArea dataOnly="0" labelOnly="1" grandRow="1" outline="0" fieldPosition="0"/>
    </format>
    <format dxfId="13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32">
      <pivotArea field="4" type="button" dataOnly="0" labelOnly="1" outline="0" axis="axisRow" fieldPosition="0"/>
    </format>
    <format dxfId="131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30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129">
      <pivotArea field="1" type="button" dataOnly="0" labelOnly="1" outline="0"/>
    </format>
    <format dxfId="128">
      <pivotArea field="2" type="button" dataOnly="0" labelOnly="1" outline="0"/>
    </format>
    <format dxfId="127">
      <pivotArea dataOnly="0" labelOnly="1" outline="0" fieldPosition="0">
        <references count="1">
          <reference field="9" count="1">
            <x v="1"/>
          </reference>
        </references>
      </pivotArea>
    </format>
    <format dxfId="126">
      <pivotArea dataOnly="0" labelOnly="1" outline="0" fieldPosition="0">
        <references count="1">
          <reference field="0" count="1">
            <x v="1"/>
          </reference>
        </references>
      </pivotArea>
    </format>
    <format dxfId="125">
      <pivotArea dataOnly="0" labelOnly="1" outline="0" fieldPosition="0">
        <references count="1">
          <reference field="0" count="1">
            <x v="6"/>
          </reference>
        </references>
      </pivotArea>
    </format>
    <format dxfId="124">
      <pivotArea field="0" type="button" dataOnly="0" labelOnly="1" outline="0" axis="axisCol" fieldPosition="0"/>
    </format>
  </formats>
  <chartFormats count="4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2" format="8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2" format="9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</chartFormats>
  <pivotTableStyleInfo name="PivotStyleMedium8" showRowHeaders="1" showColHeaders="1" showRowStripes="1" showColStripe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Tabla dinámica3" cacheId="33" applyNumberFormats="0" applyBorderFormats="0" applyFontFormats="0" applyPatternFormats="0" applyAlignmentFormats="0" applyWidthHeightFormats="1" dataCaption="Valores" showError="1" updatedVersion="5" minRefreshableVersion="3" enableDrill="0" rowGrandTotals="0" colGrandTotals="0" itemPrintTitles="1" createdVersion="5" indent="0" compact="0" compactData="0" multipleFieldFilters="0" chartFormat="3" fieldListSortAscending="1">
  <location ref="B6:D15" firstHeaderRow="1" firstDataRow="2" firstDataCol="1" rowPageCount="3" colPageCount="1"/>
  <pivotFields count="23">
    <pivotField axis="axisCol" compact="0" outline="0" showAll="0" defaultSubtotal="0">
      <items count="8">
        <item h="1" x="3"/>
        <item x="0"/>
        <item h="1" x="5"/>
        <item h="1" x="6"/>
        <item h="1" x="4"/>
        <item h="1" x="1"/>
        <item x="2"/>
        <item h="1" x="7"/>
      </items>
    </pivotField>
    <pivotField compact="0" outline="0" showAll="0" sortType="ascending" defaultSubtotal="0">
      <items count="77">
        <item x="2"/>
        <item x="74"/>
        <item x="24"/>
        <item x="12"/>
        <item x="48"/>
        <item x="26"/>
        <item x="39"/>
        <item x="28"/>
        <item x="60"/>
        <item x="33"/>
        <item x="43"/>
        <item x="76"/>
        <item x="14"/>
        <item x="40"/>
        <item x="6"/>
        <item x="4"/>
        <item x="58"/>
        <item x="55"/>
        <item x="34"/>
        <item x="70"/>
        <item x="56"/>
        <item x="75"/>
        <item x="72"/>
        <item x="53"/>
        <item x="8"/>
        <item x="65"/>
        <item x="37"/>
        <item x="27"/>
        <item x="67"/>
        <item x="20"/>
        <item x="59"/>
        <item x="0"/>
        <item x="25"/>
        <item x="21"/>
        <item x="7"/>
        <item x="52"/>
        <item x="62"/>
        <item x="50"/>
        <item x="5"/>
        <item x="13"/>
        <item x="69"/>
        <item x="23"/>
        <item x="64"/>
        <item x="73"/>
        <item x="54"/>
        <item x="71"/>
        <item x="9"/>
        <item x="15"/>
        <item x="36"/>
        <item x="38"/>
        <item x="41"/>
        <item x="30"/>
        <item x="18"/>
        <item x="3"/>
        <item x="44"/>
        <item x="1"/>
        <item x="63"/>
        <item x="19"/>
        <item x="42"/>
        <item x="16"/>
        <item x="17"/>
        <item x="66"/>
        <item x="49"/>
        <item x="29"/>
        <item x="61"/>
        <item x="68"/>
        <item x="45"/>
        <item x="47"/>
        <item x="22"/>
        <item x="32"/>
        <item x="10"/>
        <item x="46"/>
        <item x="11"/>
        <item x="35"/>
        <item x="31"/>
        <item x="51"/>
        <item x="5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>
      <items count="89">
        <item x="6"/>
        <item x="31"/>
        <item x="80"/>
        <item x="44"/>
        <item x="23"/>
        <item x="16"/>
        <item x="83"/>
        <item x="79"/>
        <item x="61"/>
        <item x="25"/>
        <item x="60"/>
        <item x="3"/>
        <item x="88"/>
        <item x="75"/>
        <item x="64"/>
        <item x="82"/>
        <item x="50"/>
        <item x="1"/>
        <item x="67"/>
        <item x="53"/>
        <item x="42"/>
        <item x="73"/>
        <item x="58"/>
        <item x="15"/>
        <item x="71"/>
        <item x="9"/>
        <item x="46"/>
        <item x="47"/>
        <item x="38"/>
        <item x="41"/>
        <item x="56"/>
        <item x="68"/>
        <item x="54"/>
        <item x="55"/>
        <item x="36"/>
        <item x="85"/>
        <item x="81"/>
        <item x="45"/>
        <item x="11"/>
        <item x="7"/>
        <item x="8"/>
        <item x="29"/>
        <item x="86"/>
        <item x="32"/>
        <item x="78"/>
        <item x="0"/>
        <item x="51"/>
        <item x="20"/>
        <item x="22"/>
        <item x="63"/>
        <item x="76"/>
        <item x="43"/>
        <item x="35"/>
        <item x="17"/>
        <item x="70"/>
        <item x="37"/>
        <item x="59"/>
        <item x="66"/>
        <item x="74"/>
        <item x="26"/>
        <item x="28"/>
        <item x="18"/>
        <item x="19"/>
        <item x="5"/>
        <item x="34"/>
        <item x="72"/>
        <item x="24"/>
        <item x="14"/>
        <item x="10"/>
        <item x="27"/>
        <item x="39"/>
        <item x="77"/>
        <item x="65"/>
        <item x="84"/>
        <item x="4"/>
        <item x="48"/>
        <item x="30"/>
        <item x="49"/>
        <item x="52"/>
        <item x="69"/>
        <item x="57"/>
        <item x="62"/>
        <item x="2"/>
        <item x="87"/>
        <item x="12"/>
        <item x="33"/>
        <item x="40"/>
        <item x="21"/>
        <item x="13"/>
      </items>
    </pivotField>
    <pivotField axis="axisRow" compact="0" outline="0" showAll="0" defaultSubtotal="0">
      <items count="70">
        <item x="1"/>
        <item x="5"/>
        <item x="59"/>
        <item x="53"/>
        <item x="36"/>
        <item x="0"/>
        <item x="20"/>
        <item x="6"/>
        <item x="60"/>
        <item x="25"/>
        <item x="15"/>
        <item x="11"/>
        <item x="54"/>
        <item x="3"/>
        <item x="28"/>
        <item x="49"/>
        <item x="48"/>
        <item x="4"/>
        <item x="41"/>
        <item x="64"/>
        <item x="42"/>
        <item x="17"/>
        <item x="67"/>
        <item x="58"/>
        <item x="30"/>
        <item x="22"/>
        <item x="39"/>
        <item x="19"/>
        <item x="47"/>
        <item x="50"/>
        <item x="62"/>
        <item x="35"/>
        <item x="66"/>
        <item x="40"/>
        <item x="51"/>
        <item x="44"/>
        <item x="33"/>
        <item x="21"/>
        <item x="2"/>
        <item x="14"/>
        <item x="16"/>
        <item x="52"/>
        <item x="29"/>
        <item x="61"/>
        <item x="43"/>
        <item x="45"/>
        <item x="57"/>
        <item x="12"/>
        <item x="55"/>
        <item x="18"/>
        <item x="32"/>
        <item x="69"/>
        <item x="31"/>
        <item x="24"/>
        <item x="56"/>
        <item x="34"/>
        <item x="63"/>
        <item x="26"/>
        <item x="37"/>
        <item x="38"/>
        <item x="10"/>
        <item x="65"/>
        <item x="46"/>
        <item x="9"/>
        <item x="8"/>
        <item x="23"/>
        <item x="27"/>
        <item x="7"/>
        <item x="68"/>
        <item x="13"/>
      </items>
    </pivotField>
    <pivotField axis="axisPage" compact="0" outline="0" showAll="0" sortType="descending" defaultSubtotal="0">
      <items count="21">
        <item x="1"/>
        <item x="13"/>
        <item x="19"/>
        <item x="5"/>
        <item x="8"/>
        <item x="2"/>
        <item x="20"/>
        <item x="16"/>
        <item x="12"/>
        <item x="3"/>
        <item x="17"/>
        <item x="4"/>
        <item x="14"/>
        <item x="10"/>
        <item x="6"/>
        <item x="15"/>
        <item x="7"/>
        <item x="9"/>
        <item x="18"/>
        <item x="11"/>
        <item x="0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axis="axisPage" compact="0" outline="0" showAll="0" defaultSubtotal="0">
      <items count="2">
        <item x="1"/>
        <item x="0"/>
      </items>
    </pivotField>
    <pivotField axis="axisPage" compact="0" outline="0" showAll="0" defaultSubtotal="0">
      <items count="12">
        <item x="4"/>
        <item x="5"/>
        <item x="9"/>
        <item x="8"/>
        <item x="6"/>
        <item x="7"/>
        <item x="11"/>
        <item x="10"/>
        <item x="0"/>
        <item x="1"/>
        <item x="3"/>
        <item x="2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3"/>
  </rowFields>
  <rowItems count="8">
    <i>
      <x v="1"/>
    </i>
    <i>
      <x v="2"/>
    </i>
    <i>
      <x v="9"/>
    </i>
    <i>
      <x v="14"/>
    </i>
    <i>
      <x v="23"/>
    </i>
    <i>
      <x v="32"/>
    </i>
    <i>
      <x v="49"/>
    </i>
    <i>
      <x v="58"/>
    </i>
  </rowItems>
  <colFields count="1">
    <field x="0"/>
  </colFields>
  <colItems count="2">
    <i>
      <x v="1"/>
    </i>
    <i>
      <x v="6"/>
    </i>
  </colItems>
  <pageFields count="3">
    <pageField fld="10" hier="-1"/>
    <pageField fld="9" item="1" hier="-1"/>
    <pageField fld="4" item="3" hier="-1"/>
  </pageFields>
  <dataFields count="1">
    <dataField name="  VENTAS NETAS" fld="18" baseField="4" baseItem="5" numFmtId="164"/>
  </dataFields>
  <formats count="15">
    <format dxfId="123">
      <pivotArea type="all" dataOnly="0" outline="0" fieldPosition="0"/>
    </format>
    <format dxfId="122">
      <pivotArea outline="0" collapsedLevelsAreSubtotals="1" fieldPosition="0"/>
    </format>
    <format dxfId="121">
      <pivotArea field="4" type="button" dataOnly="0" labelOnly="1" outline="0" axis="axisPage" fieldPosition="2"/>
    </format>
    <format dxfId="120">
      <pivotArea dataOnly="0" labelOnly="1" grandRow="1" outline="0" fieldPosition="0"/>
    </format>
    <format dxfId="11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1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17">
      <pivotArea dataOnly="0" labelOnly="1" outline="0" fieldPosition="0">
        <references count="2">
          <reference field="4294967294" count="1" selected="0">
            <x v="0"/>
          </reference>
          <reference field="9" count="0"/>
        </references>
      </pivotArea>
    </format>
    <format dxfId="116">
      <pivotArea field="1" type="button" dataOnly="0" labelOnly="1" outline="0"/>
    </format>
    <format dxfId="115">
      <pivotArea field="2" type="button" dataOnly="0" labelOnly="1" outline="0"/>
    </format>
    <format dxfId="114">
      <pivotArea dataOnly="0" labelOnly="1" outline="0" fieldPosition="0">
        <references count="1">
          <reference field="9" count="1">
            <x v="1"/>
          </reference>
        </references>
      </pivotArea>
    </format>
    <format dxfId="113">
      <pivotArea dataOnly="0" labelOnly="1" outline="0" fieldPosition="0">
        <references count="1">
          <reference field="0" count="1">
            <x v="1"/>
          </reference>
        </references>
      </pivotArea>
    </format>
    <format dxfId="112">
      <pivotArea dataOnly="0" labelOnly="1" outline="0" fieldPosition="0">
        <references count="1">
          <reference field="0" count="1">
            <x v="6"/>
          </reference>
        </references>
      </pivotArea>
    </format>
    <format dxfId="111">
      <pivotArea field="0" type="button" dataOnly="0" labelOnly="1" outline="0" axis="axisCol" fieldPosition="0"/>
    </format>
    <format dxfId="110">
      <pivotArea field="4" type="button" dataOnly="0" labelOnly="1" outline="0" axis="axisPage" fieldPosition="2"/>
    </format>
    <format dxfId="109">
      <pivotArea field="3" type="button" dataOnly="0" labelOnly="1" outline="0" axis="axisRow" fieldPosition="0"/>
    </format>
  </formats>
  <chartFormats count="4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  <chartFormat chart="2" format="8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0"/>
          </reference>
        </references>
      </pivotArea>
    </chartFormat>
    <chartFormat chart="2" format="9" series="1">
      <pivotArea type="data" outline="0" fieldPosition="0">
        <references count="2">
          <reference field="4294967294" count="1" selected="0">
            <x v="0"/>
          </reference>
          <reference field="9" count="1" selected="0">
            <x v="1"/>
          </reference>
        </references>
      </pivotArea>
    </chartFormat>
  </chartFormats>
  <pivotTableStyleInfo name="PivotStyleMedium8" showRowHeaders="1" showColHeaders="1" showRowStripes="1" showColStripes="1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webextension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webextensions/_rels/webextension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webextensions/_rels/webextension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webextensions/_rels/webextension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webextensions/webextension1.xml><?xml version="1.0" encoding="utf-8"?>
<we:webextension xmlns:we="http://schemas.microsoft.com/office/webextensions/webextension/2010/11" id="{32BA7B8E-4747-42B7-813E-E9D8C1C8BD44}">
  <we:reference id="wa102957661" version="1.3.0.0" store="en-US" storeType="OMEX"/>
  <we:alternateReferences/>
  <we:properties>
    <we:property name="mapType" value="&quot;road&quot;"/>
    <we:property name="pointType" value="&quot;pie&quot;"/>
    <we:property name="color" value="[&quot;#00b4FF&quot;,&quot;#cc33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  <we:property name="filters" value="[]"/>
    <we:property name="showLegend" value="&quot;show&quot;"/>
  </we:properties>
  <we:bindings>
    <we:binding id="Locations" type="matrix" appref="{59B1CE41-D35A-4A6E-A7CA-0ED303EEBFA4}"/>
  </we:bindings>
  <we:snapshot xmlns:r="http://schemas.openxmlformats.org/officeDocument/2006/relationships" r:embed="rId1"/>
</we:webextension>
</file>

<file path=xl/webextensions/webextension2.xml><?xml version="1.0" encoding="utf-8"?>
<we:webextension xmlns:we="http://schemas.microsoft.com/office/webextensions/webextension/2010/11" id="{1645D0C0-85BA-4C86-99CE-2F04ED739F0A}">
  <we:reference id="wa102957661" version="1.3.0.0" store="en-US" storeType="OMEX"/>
  <we:alternateReferences/>
  <we:properties>
    <we:property name="showLegend" value="&quot;show&quot;"/>
    <we:property name="filters" value="[]"/>
    <we:property name="color" value="[&quot;#00b4FF&quot;,&quot;#cc33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  <we:property name="pointType" value="&quot;pie&quot;"/>
    <we:property name="mapType" value="&quot;road&quot;"/>
    <we:property name="legendLeft" value="11"/>
    <we:property name="legendTop" value="451.75"/>
  </we:properties>
  <we:bindings>
    <we:binding id="Locations" type="matrix" appref="{D2B88274-ABB0-4033-AB38-E643E3FABB04}"/>
  </we:bindings>
  <we:snapshot xmlns:r="http://schemas.openxmlformats.org/officeDocument/2006/relationships" r:embed="rId1"/>
</we:webextension>
</file>

<file path=xl/webextensions/webextension3.xml><?xml version="1.0" encoding="utf-8"?>
<we:webextension xmlns:we="http://schemas.microsoft.com/office/webextensions/webextension/2010/11" id="{370DC0A4-6056-4CF7-8F95-A34B8B3FFF82}">
  <we:reference id="wa102957661" version="1.3.0.0" store="en-US" storeType="OMEX"/>
  <we:alternateReferences/>
  <we:properties>
    <we:property name="showLegend" value="&quot;show&quot;"/>
    <we:property name="filters" value="[]"/>
    <we:property name="color" value="[&quot;#00b4FF&quot;,&quot;#cc33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  <we:property name="pointType" value="&quot;pie&quot;"/>
    <we:property name="mapType" value="&quot;road&quot;"/>
  </we:properties>
  <we:bindings>
    <we:binding id="Locations" type="matrix" appref="{BB3C8A94-00FC-439B-9C1F-2939C539791A}"/>
  </we:bindings>
  <we:snapshot xmlns:r="http://schemas.openxmlformats.org/officeDocument/2006/relationships" r:embed="rId1"/>
</we:webextension>
</file>

<file path=xl/webextensions/webextension4.xml><?xml version="1.0" encoding="utf-8"?>
<we:webextension xmlns:we="http://schemas.microsoft.com/office/webextensions/webextension/2010/11" id="{29E2AC7B-F0BC-431D-95A0-C3F3678739C1}">
  <we:reference id="wa102957661" version="1.3.0.0" store="en-US" storeType="OMEX"/>
  <we:alternateReferences/>
  <we:properties>
    <we:property name="mapType" value="&quot;road&quot;"/>
    <we:property name="pointType" value="&quot;pie&quot;"/>
    <we:property name="color" value="[&quot;#00b4FF&quot;,&quot;#cc3300&quot;,&quot;#999900&quot;,&quot;#3366ff&quot;,&quot;#990055&quot;,&quot;#336633&quot;,&quot;#5500cc&quot;,&quot;#ff8c1a&quot;,&quot;#e60073&quot;,&quot;#666600&quot;,&quot;#0000ff&quot;,&quot;#996633&quot;,&quot;#00b386&quot;,&quot;#9900cc&quot;,&quot;#008000&quot;,&quot;#006699&quot;,&quot;#cc6600&quot;,&quot;#660080&quot;,&quot;#663300&quot;,&quot;#00a3a3&quot;,&quot;#990000&quot;,&quot;#FF0000&quot;,&quot;#FFA500&quot;,&quot;#FFFF00&quot;,&quot;#D4A017&quot;,&quot;#C0C0C0&quot;,&quot;#8C7853&quot;]"/>
    <we:property name="filters" value="[]"/>
    <we:property name="showLegend" value="&quot;show&quot;"/>
  </we:properties>
  <we:bindings>
    <we:binding id="Locations" type="matrix" appref="{6BCFD36E-9564-489D-A9C1-0328CDACAAF0}"/>
  </we:bindings>
  <we:snapshot xmlns:r="http://schemas.openxmlformats.org/officeDocument/2006/relationships" r:embed="rId1"/>
</we:webextension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ivotTable" Target="../pivotTables/pivotTable5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ivotTable" Target="../pivotTables/pivotTable6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ivotTable" Target="../pivotTables/pivotTable8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ivotTable" Target="../pivotTables/pivotTable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ivotTable" Target="../pivotTables/pivotTable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sheetProtection password="CEFF" sheet="1" objects="1" scenarios="1" selectLockedCells="1" selectUnlockedCells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27"/>
  <sheetViews>
    <sheetView showGridLines="0" zoomScale="87" zoomScaleNormal="87" workbookViewId="0">
      <selection activeCell="H14" sqref="H14"/>
    </sheetView>
  </sheetViews>
  <sheetFormatPr baseColWidth="10" defaultRowHeight="15" x14ac:dyDescent="0.25"/>
  <cols>
    <col min="1" max="1" width="13.42578125" style="1" customWidth="1"/>
    <col min="2" max="2" width="13.7109375" style="1" customWidth="1"/>
    <col min="3" max="3" width="18.140625" style="1" customWidth="1"/>
    <col min="4" max="4" width="12.140625" style="1" bestFit="1" customWidth="1"/>
    <col min="5" max="5" width="15.28515625" style="1" customWidth="1"/>
    <col min="6" max="7" width="16.28515625" style="1" bestFit="1" customWidth="1"/>
    <col min="8" max="8" width="20.7109375" style="1" bestFit="1" customWidth="1"/>
    <col min="9" max="9" width="15" style="1" bestFit="1" customWidth="1"/>
    <col min="10" max="16384" width="11.42578125" style="1"/>
  </cols>
  <sheetData>
    <row r="2" spans="2:9" x14ac:dyDescent="0.25">
      <c r="B2" s="2" t="s">
        <v>0</v>
      </c>
      <c r="C2" s="1" t="s">
        <v>1</v>
      </c>
    </row>
    <row r="3" spans="2:9" x14ac:dyDescent="0.25">
      <c r="B3" s="2" t="s">
        <v>3</v>
      </c>
      <c r="C3" s="5">
        <v>2013</v>
      </c>
    </row>
    <row r="4" spans="2:9" x14ac:dyDescent="0.25">
      <c r="C4" s="1" t="s">
        <v>34</v>
      </c>
      <c r="D4" s="1" t="s">
        <v>35</v>
      </c>
      <c r="E4" s="1" t="s">
        <v>36</v>
      </c>
      <c r="F4" s="1" t="s">
        <v>37</v>
      </c>
      <c r="G4" s="1" t="s">
        <v>38</v>
      </c>
      <c r="H4" s="1" t="s">
        <v>39</v>
      </c>
      <c r="I4" s="6" t="s">
        <v>40</v>
      </c>
    </row>
    <row r="5" spans="2:9" x14ac:dyDescent="0.25">
      <c r="B5" s="4" t="s">
        <v>5</v>
      </c>
      <c r="C5" s="3" t="s">
        <v>33</v>
      </c>
      <c r="D5" s="3" t="s">
        <v>32</v>
      </c>
      <c r="E5" s="3" t="s">
        <v>4</v>
      </c>
      <c r="F5" s="3" t="s">
        <v>29</v>
      </c>
      <c r="G5" s="3" t="s">
        <v>28</v>
      </c>
      <c r="H5" s="3" t="s">
        <v>30</v>
      </c>
      <c r="I5" s="3" t="s">
        <v>31</v>
      </c>
    </row>
    <row r="6" spans="2:9" x14ac:dyDescent="0.25">
      <c r="B6" s="1" t="s">
        <v>6</v>
      </c>
      <c r="C6" s="1">
        <v>118259.18999999999</v>
      </c>
      <c r="D6" s="1">
        <v>15532.720600000004</v>
      </c>
      <c r="E6" s="1">
        <v>102726.4694</v>
      </c>
      <c r="F6" s="1">
        <v>96395.923821152202</v>
      </c>
      <c r="G6" s="1">
        <v>6330.5455788478121</v>
      </c>
      <c r="H6" s="1">
        <v>10272.646940000006</v>
      </c>
      <c r="I6" s="1">
        <v>-3942.1013611521939</v>
      </c>
    </row>
    <row r="7" spans="2:9" x14ac:dyDescent="0.25">
      <c r="B7" s="1" t="s">
        <v>7</v>
      </c>
      <c r="C7" s="1">
        <v>18072.699999999997</v>
      </c>
      <c r="D7" s="1">
        <v>1698.8999999999999</v>
      </c>
      <c r="E7" s="1">
        <v>16373.799999999997</v>
      </c>
      <c r="F7" s="1">
        <v>15779.995219922504</v>
      </c>
      <c r="G7" s="1">
        <v>593.80478007749343</v>
      </c>
      <c r="H7" s="1">
        <v>1964.8559999999995</v>
      </c>
      <c r="I7" s="1">
        <v>-1371.0512199225057</v>
      </c>
    </row>
    <row r="8" spans="2:9" x14ac:dyDescent="0.25">
      <c r="B8" s="1" t="s">
        <v>8</v>
      </c>
      <c r="C8" s="1">
        <v>12789.449999999999</v>
      </c>
      <c r="D8" s="1">
        <v>127.84149999999997</v>
      </c>
      <c r="E8" s="1">
        <v>12661.608499999998</v>
      </c>
      <c r="F8" s="1">
        <v>10084.350872588599</v>
      </c>
      <c r="G8" s="1">
        <v>2577.2576274114031</v>
      </c>
      <c r="H8" s="1">
        <v>1519.3930199999998</v>
      </c>
      <c r="I8" s="1">
        <v>1057.8646074114029</v>
      </c>
    </row>
    <row r="9" spans="2:9" x14ac:dyDescent="0.25">
      <c r="B9" s="1" t="s">
        <v>9</v>
      </c>
      <c r="C9" s="1">
        <v>134610.35999999999</v>
      </c>
      <c r="D9" s="1">
        <v>24818.555000000011</v>
      </c>
      <c r="E9" s="1">
        <v>109791.80499999999</v>
      </c>
      <c r="F9" s="1">
        <v>111504.33021319426</v>
      </c>
      <c r="G9" s="1">
        <v>-1712.5252131942698</v>
      </c>
      <c r="H9" s="1">
        <v>10979.1805</v>
      </c>
      <c r="I9" s="1">
        <v>-12691.705713194295</v>
      </c>
    </row>
    <row r="10" spans="2:9" x14ac:dyDescent="0.25">
      <c r="B10" s="1" t="s">
        <v>10</v>
      </c>
      <c r="C10" s="1">
        <v>4674.8</v>
      </c>
      <c r="D10" s="1">
        <v>113.64150000000001</v>
      </c>
      <c r="E10" s="1">
        <v>4561.1585000000005</v>
      </c>
      <c r="F10" s="1">
        <v>3910.8960043787624</v>
      </c>
      <c r="G10" s="1">
        <v>650.26249562123701</v>
      </c>
      <c r="H10" s="1">
        <v>501.72743499999996</v>
      </c>
      <c r="I10" s="1">
        <v>148.53506062123705</v>
      </c>
    </row>
    <row r="11" spans="2:9" x14ac:dyDescent="0.25">
      <c r="B11" s="1" t="s">
        <v>11</v>
      </c>
      <c r="C11" s="1">
        <v>38800.449999999997</v>
      </c>
      <c r="D11" s="1">
        <v>1798.4785999999995</v>
      </c>
      <c r="E11" s="1">
        <v>37001.971400000002</v>
      </c>
      <c r="F11" s="1">
        <v>32172.649037697069</v>
      </c>
      <c r="G11" s="1">
        <v>4829.3223623029371</v>
      </c>
      <c r="H11" s="1">
        <v>4070.2168540000002</v>
      </c>
      <c r="I11" s="1">
        <v>759.10550830293926</v>
      </c>
    </row>
    <row r="12" spans="2:9" x14ac:dyDescent="0.25">
      <c r="B12" s="1" t="s">
        <v>12</v>
      </c>
      <c r="C12" s="1">
        <v>25984.34</v>
      </c>
      <c r="D12" s="1">
        <v>8805.8794000000034</v>
      </c>
      <c r="E12" s="1">
        <v>17178.460600000002</v>
      </c>
      <c r="F12" s="1">
        <v>20648.676775627337</v>
      </c>
      <c r="G12" s="1">
        <v>-3470.2161756273367</v>
      </c>
      <c r="H12" s="1">
        <v>1889.630666</v>
      </c>
      <c r="I12" s="1">
        <v>-5359.8468416273372</v>
      </c>
    </row>
    <row r="13" spans="2:9" x14ac:dyDescent="0.25">
      <c r="B13" s="1" t="s">
        <v>13</v>
      </c>
      <c r="C13" s="1">
        <v>32654.779999999995</v>
      </c>
      <c r="D13" s="1">
        <v>2451.6580000000008</v>
      </c>
      <c r="E13" s="1">
        <v>30203.121999999999</v>
      </c>
      <c r="F13" s="1">
        <v>25503.467686232645</v>
      </c>
      <c r="G13" s="1">
        <v>4699.6543137673598</v>
      </c>
      <c r="H13" s="1">
        <v>3527.0147799999995</v>
      </c>
      <c r="I13" s="1">
        <v>1172.6395337673589</v>
      </c>
    </row>
    <row r="14" spans="2:9" x14ac:dyDescent="0.25">
      <c r="B14" s="1" t="s">
        <v>14</v>
      </c>
      <c r="C14" s="1">
        <v>11593.3</v>
      </c>
      <c r="D14" s="1">
        <v>382.15400000000005</v>
      </c>
      <c r="E14" s="1">
        <v>11211.145999999997</v>
      </c>
      <c r="F14" s="1">
        <v>8868.5759879800389</v>
      </c>
      <c r="G14" s="1">
        <v>2342.570012019964</v>
      </c>
      <c r="H14" s="1">
        <v>1457.4489800000006</v>
      </c>
      <c r="I14" s="1">
        <v>885.12103201996365</v>
      </c>
    </row>
    <row r="15" spans="2:9" x14ac:dyDescent="0.25">
      <c r="B15" s="1" t="s">
        <v>15</v>
      </c>
      <c r="C15" s="1">
        <v>10376.5</v>
      </c>
      <c r="D15" s="1">
        <v>142.43799999999999</v>
      </c>
      <c r="E15" s="1">
        <v>10234.061999999998</v>
      </c>
      <c r="F15" s="1">
        <v>8704.0534381077869</v>
      </c>
      <c r="G15" s="1">
        <v>1530.0085618922139</v>
      </c>
      <c r="H15" s="1">
        <v>1228.0874400000002</v>
      </c>
      <c r="I15" s="1">
        <v>301.92112189221388</v>
      </c>
    </row>
    <row r="16" spans="2:9" x14ac:dyDescent="0.25">
      <c r="B16" s="1" t="s">
        <v>16</v>
      </c>
      <c r="C16" s="1">
        <v>92402.22</v>
      </c>
      <c r="D16" s="1">
        <v>15556.6185</v>
      </c>
      <c r="E16" s="1">
        <v>76845.601500000004</v>
      </c>
      <c r="F16" s="1">
        <v>73695.615534372948</v>
      </c>
      <c r="G16" s="1">
        <v>3149.9859656270328</v>
      </c>
      <c r="H16" s="1">
        <v>8453.0161649999973</v>
      </c>
      <c r="I16" s="1">
        <v>-5303.0301993729663</v>
      </c>
    </row>
    <row r="17" spans="2:9" x14ac:dyDescent="0.25">
      <c r="B17" s="1" t="s">
        <v>17</v>
      </c>
      <c r="C17" s="1">
        <v>36784.68</v>
      </c>
      <c r="D17" s="1">
        <v>619.18080000000009</v>
      </c>
      <c r="E17" s="1">
        <v>36165.499199999991</v>
      </c>
      <c r="F17" s="1">
        <v>30502.356528553912</v>
      </c>
      <c r="G17" s="1">
        <v>5663.1426714460931</v>
      </c>
      <c r="H17" s="1">
        <v>4565.048372000002</v>
      </c>
      <c r="I17" s="1">
        <v>1098.0942994460938</v>
      </c>
    </row>
    <row r="18" spans="2:9" x14ac:dyDescent="0.25">
      <c r="B18" s="1" t="s">
        <v>18</v>
      </c>
      <c r="C18" s="1">
        <v>57549.55</v>
      </c>
      <c r="D18" s="1">
        <v>8918.9626999999982</v>
      </c>
      <c r="E18" s="1">
        <v>48630.587300000007</v>
      </c>
      <c r="F18" s="1">
        <v>49450.904974460835</v>
      </c>
      <c r="G18" s="1">
        <v>-820.31767446082142</v>
      </c>
      <c r="H18" s="1">
        <v>5877.1187960000007</v>
      </c>
      <c r="I18" s="1">
        <v>-6697.4364704608233</v>
      </c>
    </row>
    <row r="19" spans="2:9" x14ac:dyDescent="0.25">
      <c r="B19" s="1" t="s">
        <v>19</v>
      </c>
      <c r="C19" s="1">
        <v>16178.49</v>
      </c>
      <c r="D19" s="1">
        <v>1984.5184999999999</v>
      </c>
      <c r="E19" s="1">
        <v>14193.9715</v>
      </c>
      <c r="F19" s="1">
        <v>13563.537416329717</v>
      </c>
      <c r="G19" s="1">
        <v>630.43408367028542</v>
      </c>
      <c r="H19" s="1">
        <v>1186.4541500000003</v>
      </c>
      <c r="I19" s="1">
        <v>-556.02006632971415</v>
      </c>
    </row>
    <row r="20" spans="2:9" x14ac:dyDescent="0.25">
      <c r="B20" s="1" t="s">
        <v>20</v>
      </c>
      <c r="C20" s="1">
        <v>9664.7000000000007</v>
      </c>
      <c r="D20" s="1">
        <v>98.525999999999982</v>
      </c>
      <c r="E20" s="1">
        <v>9566.1740000000009</v>
      </c>
      <c r="F20" s="1">
        <v>8191.7707380076199</v>
      </c>
      <c r="G20" s="1">
        <v>1374.4032619923805</v>
      </c>
      <c r="H20" s="1">
        <v>1079.5019400000001</v>
      </c>
      <c r="I20" s="1">
        <v>294.90132199238042</v>
      </c>
    </row>
    <row r="21" spans="2:9" x14ac:dyDescent="0.25">
      <c r="B21" s="1" t="s">
        <v>21</v>
      </c>
      <c r="C21" s="1">
        <v>12930.6</v>
      </c>
      <c r="D21" s="1">
        <v>167.72800000000001</v>
      </c>
      <c r="E21" s="1">
        <v>12762.872000000003</v>
      </c>
      <c r="F21" s="1">
        <v>10839.075400611386</v>
      </c>
      <c r="G21" s="1">
        <v>1923.7965993886173</v>
      </c>
      <c r="H21" s="1">
        <v>1403.9159200000001</v>
      </c>
      <c r="I21" s="1">
        <v>519.88067938861707</v>
      </c>
    </row>
    <row r="22" spans="2:9" x14ac:dyDescent="0.25">
      <c r="B22" s="1" t="s">
        <v>22</v>
      </c>
      <c r="C22" s="1">
        <v>4194.25</v>
      </c>
      <c r="D22" s="1">
        <v>246.45349999999996</v>
      </c>
      <c r="E22" s="1">
        <v>3947.7965000000004</v>
      </c>
      <c r="F22" s="1">
        <v>3737.8231225296445</v>
      </c>
      <c r="G22" s="1">
        <v>209.9733774703557</v>
      </c>
      <c r="H22" s="1">
        <v>394.77965000000006</v>
      </c>
      <c r="I22" s="1">
        <v>-184.80627252964436</v>
      </c>
    </row>
    <row r="23" spans="2:9" x14ac:dyDescent="0.25">
      <c r="B23" s="1" t="s">
        <v>23</v>
      </c>
      <c r="C23" s="1">
        <v>2790.47</v>
      </c>
      <c r="D23" s="1">
        <v>56.503499999999995</v>
      </c>
      <c r="E23" s="1">
        <v>2733.9665</v>
      </c>
      <c r="F23" s="1">
        <v>2186.3464903911681</v>
      </c>
      <c r="G23" s="1">
        <v>547.62000960883177</v>
      </c>
      <c r="H23" s="1">
        <v>273.39665000000002</v>
      </c>
      <c r="I23" s="1">
        <v>274.22335960883174</v>
      </c>
    </row>
    <row r="24" spans="2:9" x14ac:dyDescent="0.25">
      <c r="B24" s="1" t="s">
        <v>24</v>
      </c>
      <c r="C24" s="1">
        <v>6412.7</v>
      </c>
      <c r="D24" s="1">
        <v>53.966999999999999</v>
      </c>
      <c r="E24" s="1">
        <v>6358.7329999999993</v>
      </c>
      <c r="F24" s="1">
        <v>4528.9845888743948</v>
      </c>
      <c r="G24" s="1">
        <v>1829.7484111256058</v>
      </c>
      <c r="H24" s="1">
        <v>635.87330000000009</v>
      </c>
      <c r="I24" s="1">
        <v>1193.8751111256056</v>
      </c>
    </row>
    <row r="25" spans="2:9" x14ac:dyDescent="0.25">
      <c r="B25" s="1" t="s">
        <v>25</v>
      </c>
      <c r="C25" s="1">
        <v>31692.94</v>
      </c>
      <c r="D25" s="1">
        <v>3686.4180000000001</v>
      </c>
      <c r="E25" s="1">
        <v>28006.522000000004</v>
      </c>
      <c r="F25" s="1">
        <v>25564.26787907453</v>
      </c>
      <c r="G25" s="1">
        <v>2442.2541209254691</v>
      </c>
      <c r="H25" s="1">
        <v>3442.8107949999994</v>
      </c>
      <c r="I25" s="1">
        <v>-1000.5566740745326</v>
      </c>
    </row>
    <row r="26" spans="2:9" x14ac:dyDescent="0.25">
      <c r="B26" s="1" t="s">
        <v>26</v>
      </c>
      <c r="C26" s="1">
        <v>30921.24</v>
      </c>
      <c r="D26" s="1">
        <v>1004.0894000000003</v>
      </c>
      <c r="E26" s="1">
        <v>29917.150599999997</v>
      </c>
      <c r="F26" s="1">
        <v>28003.398213839504</v>
      </c>
      <c r="G26" s="1">
        <v>1913.7523861604914</v>
      </c>
      <c r="H26" s="1">
        <v>3590.0580720000007</v>
      </c>
      <c r="I26" s="1">
        <v>-1676.3056858395091</v>
      </c>
    </row>
    <row r="27" spans="2:9" x14ac:dyDescent="0.25">
      <c r="B27" s="1" t="s">
        <v>27</v>
      </c>
      <c r="C27" s="1">
        <v>709337.70999999985</v>
      </c>
      <c r="D27" s="1">
        <v>88265.232500000056</v>
      </c>
      <c r="E27" s="1">
        <v>621072.47749999992</v>
      </c>
      <c r="F27" s="1">
        <v>583836.99994392693</v>
      </c>
      <c r="G27" s="1">
        <v>37235.477556073165</v>
      </c>
      <c r="H27" s="1">
        <v>68312.176425000012</v>
      </c>
      <c r="I27" s="1">
        <v>-31076.698868926873</v>
      </c>
    </row>
  </sheetData>
  <conditionalFormatting pivot="1" sqref="I6:I26">
    <cfRule type="iconSet" priority="1">
      <iconSet iconSet="3Arrows">
        <cfvo type="percent" val="0"/>
        <cfvo type="percent" val="33"/>
        <cfvo type="percent" val="67"/>
      </iconSet>
    </cfRule>
  </conditionalFormatting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29"/>
  <sheetViews>
    <sheetView showGridLines="0" topLeftCell="A2" zoomScale="93" zoomScaleNormal="93" workbookViewId="0">
      <selection activeCell="E12" sqref="E12"/>
    </sheetView>
  </sheetViews>
  <sheetFormatPr baseColWidth="10" defaultRowHeight="15" x14ac:dyDescent="0.25"/>
  <cols>
    <col min="1" max="1" width="13.42578125" style="1" customWidth="1"/>
    <col min="2" max="2" width="18.42578125" style="1" customWidth="1"/>
    <col min="3" max="3" width="18.140625" style="1" customWidth="1"/>
    <col min="4" max="4" width="12.140625" style="1" bestFit="1" customWidth="1"/>
    <col min="5" max="5" width="15.28515625" style="1" customWidth="1"/>
    <col min="6" max="7" width="16.28515625" style="1" bestFit="1" customWidth="1"/>
    <col min="8" max="8" width="20.7109375" style="1" bestFit="1" customWidth="1"/>
    <col min="9" max="9" width="15" style="1" bestFit="1" customWidth="1"/>
    <col min="10" max="16384" width="11.42578125" style="1"/>
  </cols>
  <sheetData>
    <row r="2" spans="2:9" x14ac:dyDescent="0.25">
      <c r="B2"/>
      <c r="C2"/>
    </row>
    <row r="3" spans="2:9" x14ac:dyDescent="0.25">
      <c r="B3" s="2" t="s">
        <v>0</v>
      </c>
      <c r="C3" s="1" t="s">
        <v>1</v>
      </c>
    </row>
    <row r="4" spans="2:9" x14ac:dyDescent="0.25">
      <c r="I4" s="6"/>
    </row>
    <row r="5" spans="2:9" x14ac:dyDescent="0.25">
      <c r="C5" s="2" t="s">
        <v>2</v>
      </c>
      <c r="D5" s="2" t="s">
        <v>3</v>
      </c>
      <c r="G5"/>
      <c r="H5"/>
      <c r="I5"/>
    </row>
    <row r="6" spans="2:9" x14ac:dyDescent="0.25">
      <c r="C6" s="3" t="s">
        <v>4</v>
      </c>
      <c r="D6" s="3"/>
      <c r="E6" s="3" t="s">
        <v>31</v>
      </c>
      <c r="F6" s="3"/>
      <c r="G6"/>
      <c r="H6"/>
      <c r="I6"/>
    </row>
    <row r="7" spans="2:9" x14ac:dyDescent="0.25">
      <c r="B7" s="4" t="s">
        <v>5</v>
      </c>
      <c r="C7" s="3">
        <v>2012</v>
      </c>
      <c r="D7" s="3">
        <v>2013</v>
      </c>
      <c r="E7" s="3">
        <v>2012</v>
      </c>
      <c r="F7" s="3">
        <v>2013</v>
      </c>
      <c r="G7"/>
      <c r="H7"/>
      <c r="I7"/>
    </row>
    <row r="8" spans="2:9" x14ac:dyDescent="0.25">
      <c r="B8" s="1" t="s">
        <v>9</v>
      </c>
      <c r="C8" s="1">
        <v>110337.53639999991</v>
      </c>
      <c r="D8" s="1">
        <v>109791.80499999998</v>
      </c>
      <c r="E8" s="1">
        <v>7129.6194872532515</v>
      </c>
      <c r="F8" s="1">
        <v>-12691.705713194273</v>
      </c>
      <c r="G8"/>
      <c r="H8"/>
      <c r="I8"/>
    </row>
    <row r="9" spans="2:9" x14ac:dyDescent="0.25">
      <c r="B9" s="1" t="s">
        <v>6</v>
      </c>
      <c r="C9" s="1">
        <v>113166.92550000001</v>
      </c>
      <c r="D9" s="1">
        <v>102726.46940000006</v>
      </c>
      <c r="E9" s="1">
        <v>6235.6876099941328</v>
      </c>
      <c r="F9" s="1">
        <v>-3942.1013611521935</v>
      </c>
      <c r="G9"/>
      <c r="H9"/>
      <c r="I9"/>
    </row>
    <row r="10" spans="2:9" x14ac:dyDescent="0.25">
      <c r="B10" s="1" t="s">
        <v>16</v>
      </c>
      <c r="C10" s="1">
        <v>60011.694200000005</v>
      </c>
      <c r="D10" s="1">
        <v>76845.601500000004</v>
      </c>
      <c r="E10" s="1">
        <v>8084.0849833288503</v>
      </c>
      <c r="F10" s="1">
        <v>-5303.030199372969</v>
      </c>
      <c r="G10"/>
      <c r="H10"/>
      <c r="I10"/>
    </row>
    <row r="11" spans="2:9" x14ac:dyDescent="0.25">
      <c r="B11" s="1" t="s">
        <v>18</v>
      </c>
      <c r="C11" s="1">
        <v>35130.903900000005</v>
      </c>
      <c r="D11" s="1">
        <v>48630.587299999985</v>
      </c>
      <c r="E11" s="1">
        <v>1633.1466682412795</v>
      </c>
      <c r="F11" s="1">
        <v>-6697.4364704608224</v>
      </c>
      <c r="G11"/>
      <c r="H11"/>
      <c r="I11"/>
    </row>
    <row r="12" spans="2:9" x14ac:dyDescent="0.25">
      <c r="B12" s="1" t="s">
        <v>11</v>
      </c>
      <c r="C12" s="1">
        <v>43895.836500000027</v>
      </c>
      <c r="D12" s="1">
        <v>37001.971399999988</v>
      </c>
      <c r="E12" s="1">
        <v>-742.50624017853625</v>
      </c>
      <c r="F12" s="1">
        <v>759.10550830293846</v>
      </c>
      <c r="G12"/>
      <c r="H12"/>
      <c r="I12"/>
    </row>
    <row r="13" spans="2:9" x14ac:dyDescent="0.25">
      <c r="B13" s="1" t="s">
        <v>13</v>
      </c>
      <c r="C13" s="1">
        <v>34276.246500000001</v>
      </c>
      <c r="D13" s="1">
        <v>30203.122000000003</v>
      </c>
      <c r="E13" s="1">
        <v>2281.0869023510759</v>
      </c>
      <c r="F13" s="1">
        <v>1172.6395337673594</v>
      </c>
      <c r="G13"/>
      <c r="H13"/>
      <c r="I13"/>
    </row>
    <row r="14" spans="2:9" x14ac:dyDescent="0.25">
      <c r="B14" s="1" t="s">
        <v>26</v>
      </c>
      <c r="C14" s="1">
        <v>28215.873499999994</v>
      </c>
      <c r="D14" s="1">
        <v>29917.150599999997</v>
      </c>
      <c r="E14" s="1">
        <v>-6297.3643972384389</v>
      </c>
      <c r="F14" s="1">
        <v>-1676.3056858395091</v>
      </c>
      <c r="G14"/>
      <c r="H14"/>
      <c r="I14"/>
    </row>
    <row r="15" spans="2:9" x14ac:dyDescent="0.25">
      <c r="B15" s="1" t="s">
        <v>25</v>
      </c>
      <c r="C15" s="1">
        <v>20701.031000000006</v>
      </c>
      <c r="D15" s="1">
        <v>28006.522000000001</v>
      </c>
      <c r="E15" s="1">
        <v>707.77244629334621</v>
      </c>
      <c r="F15" s="1">
        <v>-1000.5566740745317</v>
      </c>
      <c r="G15"/>
      <c r="H15"/>
      <c r="I15"/>
    </row>
    <row r="16" spans="2:9" x14ac:dyDescent="0.25">
      <c r="B16" s="1" t="s">
        <v>7</v>
      </c>
      <c r="C16" s="1">
        <v>25572.424999999999</v>
      </c>
      <c r="D16" s="1">
        <v>16373.800000000003</v>
      </c>
      <c r="E16" s="1">
        <v>2268.7204138547604</v>
      </c>
      <c r="F16" s="1">
        <v>-1371.0512199225063</v>
      </c>
      <c r="G16"/>
      <c r="H16"/>
      <c r="I16"/>
    </row>
    <row r="17" spans="2:9" x14ac:dyDescent="0.25">
      <c r="B17" s="1" t="s">
        <v>17</v>
      </c>
      <c r="C17" s="1">
        <v>4583.0700000000006</v>
      </c>
      <c r="D17" s="1">
        <v>36165.499199999998</v>
      </c>
      <c r="E17" s="1">
        <v>413.64789981178262</v>
      </c>
      <c r="F17" s="1">
        <v>1098.0942994460938</v>
      </c>
      <c r="G17"/>
      <c r="H17"/>
      <c r="I17"/>
    </row>
    <row r="18" spans="2:9" x14ac:dyDescent="0.25">
      <c r="B18" s="1" t="s">
        <v>12</v>
      </c>
      <c r="C18" s="1">
        <v>21326.181499999999</v>
      </c>
      <c r="D18" s="1">
        <v>17178.460599999999</v>
      </c>
      <c r="E18" s="1">
        <v>975.75384063830677</v>
      </c>
      <c r="F18" s="1">
        <v>-5359.846841627339</v>
      </c>
      <c r="G18"/>
      <c r="H18"/>
      <c r="I18"/>
    </row>
    <row r="19" spans="2:9" x14ac:dyDescent="0.25">
      <c r="B19" s="1" t="s">
        <v>8</v>
      </c>
      <c r="C19" s="1">
        <v>18156.207000000002</v>
      </c>
      <c r="D19" s="1">
        <v>12661.608500000002</v>
      </c>
      <c r="E19" s="1">
        <v>625.58237586609209</v>
      </c>
      <c r="F19" s="1">
        <v>1057.8646074114022</v>
      </c>
      <c r="G19"/>
      <c r="H19"/>
      <c r="I19"/>
    </row>
    <row r="20" spans="2:9" x14ac:dyDescent="0.25">
      <c r="B20" s="1" t="s">
        <v>14</v>
      </c>
      <c r="C20" s="1">
        <v>15997.294999999998</v>
      </c>
      <c r="D20" s="1">
        <v>11211.145999999999</v>
      </c>
      <c r="E20" s="1">
        <v>865.6961172036265</v>
      </c>
      <c r="F20" s="1">
        <v>885.12103201996365</v>
      </c>
      <c r="G20"/>
      <c r="H20"/>
      <c r="I20"/>
    </row>
    <row r="21" spans="2:9" x14ac:dyDescent="0.25">
      <c r="B21" s="1" t="s">
        <v>21</v>
      </c>
      <c r="C21" s="1">
        <v>9563.5344999999998</v>
      </c>
      <c r="D21" s="1">
        <v>12762.871999999998</v>
      </c>
      <c r="E21" s="1">
        <v>945.32806801221636</v>
      </c>
      <c r="F21" s="1">
        <v>519.88067938861741</v>
      </c>
      <c r="G21"/>
      <c r="H21"/>
      <c r="I21"/>
    </row>
    <row r="22" spans="2:9" x14ac:dyDescent="0.25">
      <c r="B22" s="1" t="s">
        <v>10</v>
      </c>
      <c r="C22" s="1">
        <v>13131.916999999999</v>
      </c>
      <c r="D22" s="1">
        <v>4561.1585000000005</v>
      </c>
      <c r="E22" s="1">
        <v>1865.13574949761</v>
      </c>
      <c r="F22" s="1">
        <v>148.53506062123705</v>
      </c>
      <c r="G22"/>
      <c r="H22"/>
      <c r="I22"/>
    </row>
    <row r="23" spans="2:9" x14ac:dyDescent="0.25">
      <c r="B23" s="1" t="s">
        <v>19</v>
      </c>
      <c r="C23" s="1">
        <v>3174.4450000000006</v>
      </c>
      <c r="D23" s="1">
        <v>14193.9715</v>
      </c>
      <c r="E23" s="1">
        <v>472.23526421107647</v>
      </c>
      <c r="F23" s="1">
        <v>-556.02006632971484</v>
      </c>
      <c r="G23"/>
      <c r="H23"/>
      <c r="I23"/>
    </row>
    <row r="24" spans="2:9" x14ac:dyDescent="0.25">
      <c r="B24" s="1" t="s">
        <v>20</v>
      </c>
      <c r="C24" s="1">
        <v>6412.7444999999971</v>
      </c>
      <c r="D24" s="1">
        <v>9566.1740000000009</v>
      </c>
      <c r="E24" s="1">
        <v>579.72241511044285</v>
      </c>
      <c r="F24" s="1">
        <v>294.90132199238042</v>
      </c>
      <c r="G24"/>
      <c r="H24"/>
      <c r="I24"/>
    </row>
    <row r="25" spans="2:9" x14ac:dyDescent="0.25">
      <c r="B25" s="1" t="s">
        <v>15</v>
      </c>
      <c r="C25" s="1">
        <v>2491.4830000000002</v>
      </c>
      <c r="D25" s="1">
        <v>10234.062</v>
      </c>
      <c r="E25" s="1">
        <v>-51.809965646527317</v>
      </c>
      <c r="F25" s="1">
        <v>301.92112189221393</v>
      </c>
      <c r="G25"/>
      <c r="H25"/>
      <c r="I25"/>
    </row>
    <row r="26" spans="2:9" x14ac:dyDescent="0.25">
      <c r="B26" s="1" t="s">
        <v>24</v>
      </c>
      <c r="C26" s="1">
        <v>6239.8224999999993</v>
      </c>
      <c r="D26" s="1">
        <v>6358.7330000000002</v>
      </c>
      <c r="E26" s="1">
        <v>973.70085919756593</v>
      </c>
      <c r="F26" s="1">
        <v>1193.8751111256056</v>
      </c>
      <c r="G26"/>
      <c r="H26"/>
      <c r="I26"/>
    </row>
    <row r="27" spans="2:9" x14ac:dyDescent="0.25">
      <c r="B27" s="1" t="s">
        <v>22</v>
      </c>
      <c r="C27" s="1">
        <v>2169.8160000000003</v>
      </c>
      <c r="D27" s="1">
        <v>3947.7964999999999</v>
      </c>
      <c r="E27" s="1">
        <v>77.749156907260556</v>
      </c>
      <c r="F27" s="1">
        <v>-184.80627252964433</v>
      </c>
      <c r="G27"/>
      <c r="H27"/>
      <c r="I27"/>
    </row>
    <row r="28" spans="2:9" x14ac:dyDescent="0.25">
      <c r="B28" s="1" t="s">
        <v>23</v>
      </c>
      <c r="C28" s="1">
        <v>1250.33</v>
      </c>
      <c r="D28" s="1">
        <v>2733.9664999999995</v>
      </c>
      <c r="E28" s="1">
        <v>92.323397515527802</v>
      </c>
      <c r="F28" s="1">
        <v>274.22335960883174</v>
      </c>
    </row>
    <row r="29" spans="2:9" x14ac:dyDescent="0.25">
      <c r="B29" s="1" t="s">
        <v>27</v>
      </c>
      <c r="C29" s="1">
        <v>575805.31849999994</v>
      </c>
      <c r="D29" s="1">
        <v>621072.47750000004</v>
      </c>
      <c r="E29" s="1">
        <v>29135.313052224708</v>
      </c>
      <c r="F29" s="1">
        <v>-31076.698868926862</v>
      </c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29"/>
  <sheetViews>
    <sheetView showGridLines="0" zoomScale="87" zoomScaleNormal="87" workbookViewId="0">
      <selection activeCell="H5" sqref="H5"/>
    </sheetView>
  </sheetViews>
  <sheetFormatPr baseColWidth="10" defaultRowHeight="15" x14ac:dyDescent="0.25"/>
  <cols>
    <col min="1" max="1" width="13.42578125" style="1" customWidth="1"/>
    <col min="2" max="2" width="18.42578125" style="1" customWidth="1"/>
    <col min="3" max="3" width="18.140625" style="1" customWidth="1"/>
    <col min="4" max="4" width="12.140625" style="1" bestFit="1" customWidth="1"/>
    <col min="5" max="5" width="15.28515625" style="1" customWidth="1"/>
    <col min="6" max="7" width="16.28515625" style="1" bestFit="1" customWidth="1"/>
    <col min="8" max="8" width="20.7109375" style="1" bestFit="1" customWidth="1"/>
    <col min="9" max="9" width="15" style="1" bestFit="1" customWidth="1"/>
    <col min="10" max="16384" width="11.42578125" style="1"/>
  </cols>
  <sheetData>
    <row r="2" spans="2:9" x14ac:dyDescent="0.25">
      <c r="B2"/>
      <c r="C2"/>
    </row>
    <row r="3" spans="2:9" x14ac:dyDescent="0.25">
      <c r="B3" s="2" t="s">
        <v>0</v>
      </c>
      <c r="C3" s="1" t="s">
        <v>1</v>
      </c>
    </row>
    <row r="4" spans="2:9" x14ac:dyDescent="0.25">
      <c r="I4" s="6"/>
    </row>
    <row r="5" spans="2:9" x14ac:dyDescent="0.25">
      <c r="C5" s="2" t="s">
        <v>2</v>
      </c>
      <c r="D5" s="2" t="s">
        <v>3</v>
      </c>
      <c r="G5"/>
      <c r="H5"/>
      <c r="I5"/>
    </row>
    <row r="6" spans="2:9" x14ac:dyDescent="0.25">
      <c r="C6" s="3" t="s">
        <v>4</v>
      </c>
      <c r="D6" s="3"/>
      <c r="E6" s="3" t="s">
        <v>31</v>
      </c>
      <c r="F6" s="3"/>
      <c r="G6"/>
      <c r="H6"/>
      <c r="I6"/>
    </row>
    <row r="7" spans="2:9" x14ac:dyDescent="0.25">
      <c r="B7" s="4" t="s">
        <v>5</v>
      </c>
      <c r="C7" s="3">
        <v>2012</v>
      </c>
      <c r="D7" s="3">
        <v>2013</v>
      </c>
      <c r="E7" s="3">
        <v>2012</v>
      </c>
      <c r="F7" s="3">
        <v>2013</v>
      </c>
      <c r="G7"/>
      <c r="H7"/>
      <c r="I7"/>
    </row>
    <row r="8" spans="2:9" x14ac:dyDescent="0.25">
      <c r="B8" s="1" t="s">
        <v>9</v>
      </c>
      <c r="C8" s="1">
        <v>110337.53639999991</v>
      </c>
      <c r="D8" s="1">
        <v>109791.80499999998</v>
      </c>
      <c r="E8" s="1">
        <v>7129.6194872532515</v>
      </c>
      <c r="F8" s="1">
        <v>-12691.705713194273</v>
      </c>
      <c r="G8"/>
      <c r="H8"/>
      <c r="I8"/>
    </row>
    <row r="9" spans="2:9" x14ac:dyDescent="0.25">
      <c r="B9" s="1" t="s">
        <v>6</v>
      </c>
      <c r="C9" s="1">
        <v>113166.92550000001</v>
      </c>
      <c r="D9" s="1">
        <v>102726.46940000006</v>
      </c>
      <c r="E9" s="1">
        <v>6235.6876099941328</v>
      </c>
      <c r="F9" s="1">
        <v>-3942.1013611521935</v>
      </c>
      <c r="G9"/>
      <c r="H9"/>
      <c r="I9"/>
    </row>
    <row r="10" spans="2:9" x14ac:dyDescent="0.25">
      <c r="B10" s="1" t="s">
        <v>16</v>
      </c>
      <c r="C10" s="1">
        <v>60011.694200000005</v>
      </c>
      <c r="D10" s="1">
        <v>76845.601500000004</v>
      </c>
      <c r="E10" s="1">
        <v>8084.0849833288503</v>
      </c>
      <c r="F10" s="1">
        <v>-5303.030199372969</v>
      </c>
      <c r="G10"/>
      <c r="H10"/>
      <c r="I10"/>
    </row>
    <row r="11" spans="2:9" x14ac:dyDescent="0.25">
      <c r="B11" s="1" t="s">
        <v>18</v>
      </c>
      <c r="C11" s="1">
        <v>35130.903900000005</v>
      </c>
      <c r="D11" s="1">
        <v>48630.587299999985</v>
      </c>
      <c r="E11" s="1">
        <v>1633.1466682412795</v>
      </c>
      <c r="F11" s="1">
        <v>-6697.4364704608224</v>
      </c>
      <c r="G11"/>
      <c r="H11"/>
      <c r="I11"/>
    </row>
    <row r="12" spans="2:9" x14ac:dyDescent="0.25">
      <c r="B12" s="1" t="s">
        <v>11</v>
      </c>
      <c r="C12" s="1">
        <v>43895.836500000027</v>
      </c>
      <c r="D12" s="1">
        <v>37001.971399999988</v>
      </c>
      <c r="E12" s="1">
        <v>-742.50624017853625</v>
      </c>
      <c r="F12" s="1">
        <v>759.10550830293846</v>
      </c>
      <c r="G12"/>
      <c r="H12"/>
      <c r="I12"/>
    </row>
    <row r="13" spans="2:9" x14ac:dyDescent="0.25">
      <c r="B13" s="1" t="s">
        <v>13</v>
      </c>
      <c r="C13" s="1">
        <v>34276.246500000001</v>
      </c>
      <c r="D13" s="1">
        <v>30203.122000000003</v>
      </c>
      <c r="E13" s="1">
        <v>2281.0869023510759</v>
      </c>
      <c r="F13" s="1">
        <v>1172.6395337673594</v>
      </c>
      <c r="G13"/>
      <c r="H13"/>
      <c r="I13"/>
    </row>
    <row r="14" spans="2:9" x14ac:dyDescent="0.25">
      <c r="B14" s="1" t="s">
        <v>26</v>
      </c>
      <c r="C14" s="1">
        <v>28215.873499999994</v>
      </c>
      <c r="D14" s="1">
        <v>29917.150599999997</v>
      </c>
      <c r="E14" s="1">
        <v>-6297.3643972384389</v>
      </c>
      <c r="F14" s="1">
        <v>-1676.3056858395091</v>
      </c>
      <c r="G14"/>
      <c r="H14"/>
      <c r="I14"/>
    </row>
    <row r="15" spans="2:9" x14ac:dyDescent="0.25">
      <c r="B15" s="1" t="s">
        <v>25</v>
      </c>
      <c r="C15" s="1">
        <v>20701.031000000006</v>
      </c>
      <c r="D15" s="1">
        <v>28006.522000000001</v>
      </c>
      <c r="E15" s="1">
        <v>707.77244629334621</v>
      </c>
      <c r="F15" s="1">
        <v>-1000.5566740745317</v>
      </c>
      <c r="G15"/>
      <c r="H15"/>
      <c r="I15"/>
    </row>
    <row r="16" spans="2:9" x14ac:dyDescent="0.25">
      <c r="B16" s="1" t="s">
        <v>7</v>
      </c>
      <c r="C16" s="1">
        <v>25572.424999999999</v>
      </c>
      <c r="D16" s="1">
        <v>16373.800000000003</v>
      </c>
      <c r="E16" s="1">
        <v>2268.7204138547604</v>
      </c>
      <c r="F16" s="1">
        <v>-1371.0512199225063</v>
      </c>
      <c r="G16"/>
      <c r="H16"/>
      <c r="I16"/>
    </row>
    <row r="17" spans="2:9" x14ac:dyDescent="0.25">
      <c r="B17" s="1" t="s">
        <v>17</v>
      </c>
      <c r="C17" s="1">
        <v>4583.0700000000006</v>
      </c>
      <c r="D17" s="1">
        <v>36165.499199999998</v>
      </c>
      <c r="E17" s="1">
        <v>413.64789981178262</v>
      </c>
      <c r="F17" s="1">
        <v>1098.0942994460938</v>
      </c>
      <c r="G17"/>
      <c r="H17"/>
      <c r="I17"/>
    </row>
    <row r="18" spans="2:9" x14ac:dyDescent="0.25">
      <c r="B18" s="1" t="s">
        <v>12</v>
      </c>
      <c r="C18" s="1">
        <v>21326.181499999999</v>
      </c>
      <c r="D18" s="1">
        <v>17178.460599999999</v>
      </c>
      <c r="E18" s="1">
        <v>975.75384063830677</v>
      </c>
      <c r="F18" s="1">
        <v>-5359.846841627339</v>
      </c>
      <c r="G18"/>
      <c r="H18"/>
      <c r="I18"/>
    </row>
    <row r="19" spans="2:9" x14ac:dyDescent="0.25">
      <c r="B19" s="1" t="s">
        <v>8</v>
      </c>
      <c r="C19" s="1">
        <v>18156.207000000002</v>
      </c>
      <c r="D19" s="1">
        <v>12661.608500000002</v>
      </c>
      <c r="E19" s="1">
        <v>625.58237586609209</v>
      </c>
      <c r="F19" s="1">
        <v>1057.8646074114022</v>
      </c>
      <c r="G19"/>
      <c r="H19"/>
      <c r="I19"/>
    </row>
    <row r="20" spans="2:9" x14ac:dyDescent="0.25">
      <c r="B20" s="1" t="s">
        <v>14</v>
      </c>
      <c r="C20" s="1">
        <v>15997.294999999998</v>
      </c>
      <c r="D20" s="1">
        <v>11211.145999999999</v>
      </c>
      <c r="E20" s="1">
        <v>865.6961172036265</v>
      </c>
      <c r="F20" s="1">
        <v>885.12103201996365</v>
      </c>
      <c r="G20"/>
      <c r="H20"/>
      <c r="I20"/>
    </row>
    <row r="21" spans="2:9" x14ac:dyDescent="0.25">
      <c r="B21" s="1" t="s">
        <v>21</v>
      </c>
      <c r="C21" s="1">
        <v>9563.5344999999998</v>
      </c>
      <c r="D21" s="1">
        <v>12762.871999999998</v>
      </c>
      <c r="E21" s="1">
        <v>945.32806801221636</v>
      </c>
      <c r="F21" s="1">
        <v>519.88067938861741</v>
      </c>
      <c r="G21"/>
      <c r="H21"/>
      <c r="I21"/>
    </row>
    <row r="22" spans="2:9" x14ac:dyDescent="0.25">
      <c r="B22" s="1" t="s">
        <v>10</v>
      </c>
      <c r="C22" s="1">
        <v>13131.916999999999</v>
      </c>
      <c r="D22" s="1">
        <v>4561.1585000000005</v>
      </c>
      <c r="E22" s="1">
        <v>1865.13574949761</v>
      </c>
      <c r="F22" s="1">
        <v>148.53506062123705</v>
      </c>
      <c r="G22"/>
      <c r="H22"/>
      <c r="I22"/>
    </row>
    <row r="23" spans="2:9" x14ac:dyDescent="0.25">
      <c r="B23" s="1" t="s">
        <v>19</v>
      </c>
      <c r="C23" s="1">
        <v>3174.4450000000006</v>
      </c>
      <c r="D23" s="1">
        <v>14193.9715</v>
      </c>
      <c r="E23" s="1">
        <v>472.23526421107647</v>
      </c>
      <c r="F23" s="1">
        <v>-556.02006632971484</v>
      </c>
      <c r="G23"/>
      <c r="H23"/>
      <c r="I23"/>
    </row>
    <row r="24" spans="2:9" x14ac:dyDescent="0.25">
      <c r="B24" s="1" t="s">
        <v>20</v>
      </c>
      <c r="C24" s="1">
        <v>6412.7444999999971</v>
      </c>
      <c r="D24" s="1">
        <v>9566.1740000000009</v>
      </c>
      <c r="E24" s="1">
        <v>579.72241511044285</v>
      </c>
      <c r="F24" s="1">
        <v>294.90132199238042</v>
      </c>
      <c r="G24"/>
      <c r="H24"/>
      <c r="I24"/>
    </row>
    <row r="25" spans="2:9" x14ac:dyDescent="0.25">
      <c r="B25" s="1" t="s">
        <v>15</v>
      </c>
      <c r="C25" s="1">
        <v>2491.4830000000002</v>
      </c>
      <c r="D25" s="1">
        <v>10234.062</v>
      </c>
      <c r="E25" s="1">
        <v>-51.809965646527317</v>
      </c>
      <c r="F25" s="1">
        <v>301.92112189221393</v>
      </c>
      <c r="G25"/>
      <c r="H25"/>
      <c r="I25"/>
    </row>
    <row r="26" spans="2:9" x14ac:dyDescent="0.25">
      <c r="B26" s="1" t="s">
        <v>24</v>
      </c>
      <c r="C26" s="1">
        <v>6239.8224999999993</v>
      </c>
      <c r="D26" s="1">
        <v>6358.7330000000002</v>
      </c>
      <c r="E26" s="1">
        <v>973.70085919756593</v>
      </c>
      <c r="F26" s="1">
        <v>1193.8751111256056</v>
      </c>
      <c r="G26"/>
      <c r="H26"/>
      <c r="I26"/>
    </row>
    <row r="27" spans="2:9" x14ac:dyDescent="0.25">
      <c r="B27" s="1" t="s">
        <v>22</v>
      </c>
      <c r="C27" s="1">
        <v>2169.8160000000003</v>
      </c>
      <c r="D27" s="1">
        <v>3947.7964999999999</v>
      </c>
      <c r="E27" s="1">
        <v>77.749156907260556</v>
      </c>
      <c r="F27" s="1">
        <v>-184.80627252964433</v>
      </c>
      <c r="G27"/>
      <c r="H27"/>
      <c r="I27"/>
    </row>
    <row r="28" spans="2:9" x14ac:dyDescent="0.25">
      <c r="B28" s="1" t="s">
        <v>23</v>
      </c>
      <c r="C28" s="1">
        <v>1250.33</v>
      </c>
      <c r="D28" s="1">
        <v>2733.9664999999995</v>
      </c>
      <c r="E28" s="1">
        <v>92.323397515527802</v>
      </c>
      <c r="F28" s="1">
        <v>274.22335960883174</v>
      </c>
    </row>
    <row r="29" spans="2:9" x14ac:dyDescent="0.25">
      <c r="B29" s="1" t="s">
        <v>27</v>
      </c>
      <c r="C29" s="1">
        <v>575805.31849999994</v>
      </c>
      <c r="D29" s="1">
        <v>621072.47750000004</v>
      </c>
      <c r="E29" s="1">
        <v>29135.313052224708</v>
      </c>
      <c r="F29" s="1">
        <v>-31076.698868926862</v>
      </c>
    </row>
  </sheetData>
  <conditionalFormatting pivot="1" sqref="E8:F28">
    <cfRule type="iconSet" priority="1">
      <iconSet>
        <cfvo type="percent" val="0"/>
        <cfvo type="percent" val="33"/>
        <cfvo type="percent" val="67"/>
      </iconSet>
    </cfRule>
  </conditionalFormatting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29"/>
  <sheetViews>
    <sheetView showGridLines="0" topLeftCell="A2" zoomScale="82" zoomScaleNormal="82" workbookViewId="0">
      <selection activeCell="G7" sqref="G7"/>
    </sheetView>
  </sheetViews>
  <sheetFormatPr baseColWidth="10" defaultRowHeight="15" x14ac:dyDescent="0.25"/>
  <cols>
    <col min="1" max="1" width="13.42578125" style="1" customWidth="1"/>
    <col min="2" max="2" width="18.42578125" style="1" customWidth="1"/>
    <col min="3" max="3" width="18.140625" style="1" customWidth="1"/>
    <col min="4" max="4" width="12.140625" style="1" bestFit="1" customWidth="1"/>
    <col min="5" max="5" width="15.28515625" style="1" customWidth="1"/>
    <col min="6" max="7" width="16.28515625" style="1" bestFit="1" customWidth="1"/>
    <col min="8" max="8" width="20.7109375" style="1" bestFit="1" customWidth="1"/>
    <col min="9" max="9" width="15" style="1" bestFit="1" customWidth="1"/>
    <col min="10" max="16384" width="11.42578125" style="1"/>
  </cols>
  <sheetData>
    <row r="2" spans="2:9" x14ac:dyDescent="0.25">
      <c r="B2"/>
      <c r="C2"/>
    </row>
    <row r="3" spans="2:9" x14ac:dyDescent="0.25">
      <c r="B3" s="2" t="s">
        <v>0</v>
      </c>
      <c r="C3" s="1" t="s">
        <v>1</v>
      </c>
    </row>
    <row r="4" spans="2:9" x14ac:dyDescent="0.25">
      <c r="I4" s="6"/>
    </row>
    <row r="5" spans="2:9" x14ac:dyDescent="0.25">
      <c r="C5" s="2" t="s">
        <v>2</v>
      </c>
      <c r="D5" s="2" t="s">
        <v>3</v>
      </c>
      <c r="G5"/>
      <c r="H5"/>
      <c r="I5"/>
    </row>
    <row r="6" spans="2:9" x14ac:dyDescent="0.25">
      <c r="C6" s="3" t="s">
        <v>4</v>
      </c>
      <c r="D6" s="3"/>
      <c r="E6" s="3" t="s">
        <v>31</v>
      </c>
      <c r="F6" s="3"/>
      <c r="G6"/>
      <c r="H6"/>
      <c r="I6"/>
    </row>
    <row r="7" spans="2:9" x14ac:dyDescent="0.25">
      <c r="B7" s="2" t="s">
        <v>41</v>
      </c>
      <c r="C7" s="3">
        <v>2012</v>
      </c>
      <c r="D7" s="3">
        <v>2013</v>
      </c>
      <c r="E7" s="3">
        <v>2012</v>
      </c>
      <c r="F7" s="3">
        <v>2013</v>
      </c>
      <c r="G7"/>
      <c r="H7"/>
      <c r="I7"/>
    </row>
    <row r="8" spans="2:9" x14ac:dyDescent="0.25">
      <c r="B8" s="1" t="s">
        <v>42</v>
      </c>
      <c r="C8" s="1">
        <v>91806.204499999963</v>
      </c>
      <c r="D8" s="1">
        <v>148353.32100000008</v>
      </c>
      <c r="E8" s="1">
        <v>-977.54811282609523</v>
      </c>
      <c r="F8" s="1">
        <v>-29063.743435434797</v>
      </c>
      <c r="G8"/>
      <c r="H8"/>
      <c r="I8"/>
    </row>
    <row r="9" spans="2:9" x14ac:dyDescent="0.25">
      <c r="B9" s="1" t="s">
        <v>43</v>
      </c>
      <c r="C9" s="1">
        <v>80618.818400000033</v>
      </c>
      <c r="D9" s="1">
        <v>73200.981000000014</v>
      </c>
      <c r="E9" s="1">
        <v>10360.688452931035</v>
      </c>
      <c r="F9" s="1">
        <v>-1520.5366450000038</v>
      </c>
      <c r="G9"/>
      <c r="H9"/>
      <c r="I9"/>
    </row>
    <row r="10" spans="2:9" x14ac:dyDescent="0.25">
      <c r="B10" s="1" t="s">
        <v>44</v>
      </c>
      <c r="C10" s="1">
        <v>52421.966000000008</v>
      </c>
      <c r="D10" s="1">
        <v>57064.832999999977</v>
      </c>
      <c r="E10" s="1">
        <v>16885.756827777779</v>
      </c>
      <c r="F10" s="1">
        <v>18528.646295555551</v>
      </c>
      <c r="G10"/>
      <c r="H10"/>
      <c r="I10"/>
    </row>
    <row r="11" spans="2:9" x14ac:dyDescent="0.25">
      <c r="B11" s="1" t="s">
        <v>45</v>
      </c>
      <c r="C11" s="1">
        <v>39910.478999999999</v>
      </c>
      <c r="D11" s="1">
        <v>52574.774000000012</v>
      </c>
      <c r="E11" s="1">
        <v>1044.1471116666646</v>
      </c>
      <c r="F11" s="1">
        <v>-2135.0507833333368</v>
      </c>
      <c r="G11"/>
      <c r="H11"/>
      <c r="I11"/>
    </row>
    <row r="12" spans="2:9" x14ac:dyDescent="0.25">
      <c r="B12" s="1" t="s">
        <v>46</v>
      </c>
      <c r="C12" s="1">
        <v>54490.239499999989</v>
      </c>
      <c r="D12" s="1">
        <v>38082.9735</v>
      </c>
      <c r="E12" s="1">
        <v>13661.749759999999</v>
      </c>
      <c r="F12" s="1">
        <v>8326.70651</v>
      </c>
      <c r="G12"/>
      <c r="H12"/>
      <c r="I12"/>
    </row>
    <row r="13" spans="2:9" x14ac:dyDescent="0.25">
      <c r="B13" s="1" t="s">
        <v>47</v>
      </c>
      <c r="C13" s="1">
        <v>113853.88799999995</v>
      </c>
      <c r="D13" s="1">
        <v>100287.13100000001</v>
      </c>
      <c r="E13" s="1">
        <v>16960.185532857144</v>
      </c>
      <c r="F13" s="1">
        <v>11057.671304285705</v>
      </c>
      <c r="G13"/>
      <c r="H13"/>
      <c r="I13"/>
    </row>
    <row r="14" spans="2:9" x14ac:dyDescent="0.25">
      <c r="B14" s="1" t="s">
        <v>48</v>
      </c>
      <c r="C14" s="1">
        <v>62480.750500000002</v>
      </c>
      <c r="D14" s="1">
        <v>68453.802999999985</v>
      </c>
      <c r="E14" s="1">
        <v>-25348.378320999989</v>
      </c>
      <c r="F14" s="1">
        <v>-28553.018833999995</v>
      </c>
      <c r="G14"/>
      <c r="H14"/>
      <c r="I14"/>
    </row>
    <row r="15" spans="2:9" x14ac:dyDescent="0.25">
      <c r="B15" s="1" t="s">
        <v>49</v>
      </c>
      <c r="C15" s="1">
        <v>80222.972600000037</v>
      </c>
      <c r="D15" s="1">
        <v>83054.661000000007</v>
      </c>
      <c r="E15" s="1">
        <v>-3451.2881991818099</v>
      </c>
      <c r="F15" s="1">
        <v>-7717.3732809999929</v>
      </c>
      <c r="G15"/>
      <c r="H15"/>
      <c r="I15"/>
    </row>
    <row r="16" spans="2:9" x14ac:dyDescent="0.25">
      <c r="B16" s="1" t="s">
        <v>27</v>
      </c>
      <c r="C16" s="1">
        <v>575805.31849999994</v>
      </c>
      <c r="D16" s="1">
        <v>621072.47750000004</v>
      </c>
      <c r="E16" s="1">
        <v>29135.313052224734</v>
      </c>
      <c r="F16" s="1">
        <v>-31076.698868926869</v>
      </c>
      <c r="G16"/>
      <c r="H16"/>
      <c r="I16"/>
    </row>
    <row r="17" spans="2:9" x14ac:dyDescent="0.25">
      <c r="B17"/>
      <c r="C17"/>
      <c r="D17"/>
      <c r="E17"/>
      <c r="F17"/>
      <c r="G17"/>
      <c r="H17"/>
      <c r="I17"/>
    </row>
    <row r="18" spans="2:9" x14ac:dyDescent="0.25">
      <c r="B18"/>
      <c r="C18"/>
      <c r="D18"/>
      <c r="E18"/>
      <c r="F18"/>
      <c r="G18"/>
      <c r="H18"/>
      <c r="I18"/>
    </row>
    <row r="19" spans="2:9" x14ac:dyDescent="0.25">
      <c r="B19"/>
      <c r="C19"/>
      <c r="D19"/>
      <c r="E19"/>
      <c r="F19"/>
      <c r="G19"/>
      <c r="H19"/>
      <c r="I19"/>
    </row>
    <row r="20" spans="2:9" x14ac:dyDescent="0.25">
      <c r="B20"/>
      <c r="C20"/>
      <c r="D20"/>
      <c r="E20"/>
      <c r="F20"/>
      <c r="G20"/>
      <c r="H20"/>
      <c r="I20"/>
    </row>
    <row r="21" spans="2:9" x14ac:dyDescent="0.25">
      <c r="B21"/>
      <c r="C21"/>
      <c r="D21"/>
      <c r="E21"/>
      <c r="F21"/>
      <c r="G21"/>
      <c r="H21"/>
      <c r="I21"/>
    </row>
    <row r="22" spans="2:9" x14ac:dyDescent="0.25">
      <c r="B22"/>
      <c r="C22"/>
      <c r="D22"/>
      <c r="E22"/>
      <c r="F22"/>
      <c r="G22"/>
      <c r="H22"/>
      <c r="I22"/>
    </row>
    <row r="23" spans="2:9" x14ac:dyDescent="0.25">
      <c r="B23"/>
      <c r="C23"/>
      <c r="D23"/>
      <c r="E23"/>
      <c r="F23"/>
      <c r="G23"/>
      <c r="H23"/>
      <c r="I23"/>
    </row>
    <row r="24" spans="2:9" x14ac:dyDescent="0.25">
      <c r="B24"/>
      <c r="C24"/>
      <c r="D24"/>
      <c r="E24"/>
      <c r="F24"/>
      <c r="G24"/>
      <c r="H24"/>
      <c r="I24"/>
    </row>
    <row r="25" spans="2:9" x14ac:dyDescent="0.25">
      <c r="B25"/>
      <c r="C25"/>
      <c r="D25"/>
      <c r="E25"/>
      <c r="F25"/>
      <c r="G25"/>
      <c r="H25"/>
      <c r="I25"/>
    </row>
    <row r="26" spans="2:9" x14ac:dyDescent="0.25">
      <c r="B26"/>
      <c r="C26"/>
      <c r="D26"/>
      <c r="E26"/>
      <c r="F26"/>
      <c r="G26"/>
      <c r="H26"/>
      <c r="I26"/>
    </row>
    <row r="27" spans="2:9" x14ac:dyDescent="0.25">
      <c r="B27"/>
      <c r="C27"/>
      <c r="D27"/>
      <c r="E27"/>
      <c r="F27"/>
      <c r="G27"/>
      <c r="H27"/>
      <c r="I27"/>
    </row>
    <row r="28" spans="2:9" x14ac:dyDescent="0.25">
      <c r="B28"/>
      <c r="C28"/>
      <c r="D28"/>
      <c r="E28"/>
      <c r="F28"/>
    </row>
    <row r="29" spans="2:9" x14ac:dyDescent="0.25">
      <c r="B29"/>
      <c r="C29"/>
      <c r="D29"/>
      <c r="E29"/>
      <c r="F29"/>
    </row>
  </sheetData>
  <conditionalFormatting pivot="1" sqref="E8:F15">
    <cfRule type="iconSet" priority="1">
      <iconSet>
        <cfvo type="percent" val="0"/>
        <cfvo type="percent" val="33"/>
        <cfvo type="percent" val="67"/>
      </iconSet>
    </cfRule>
  </conditionalFormatting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85"/>
  <sheetViews>
    <sheetView showGridLines="0" zoomScale="71" zoomScaleNormal="71" workbookViewId="0">
      <selection activeCell="B16" sqref="B16"/>
    </sheetView>
  </sheetViews>
  <sheetFormatPr baseColWidth="10" defaultRowHeight="15" x14ac:dyDescent="0.25"/>
  <cols>
    <col min="1" max="1" width="13.42578125" style="1" customWidth="1"/>
    <col min="2" max="2" width="55.5703125" style="1" customWidth="1"/>
    <col min="3" max="3" width="23.5703125" style="1" customWidth="1"/>
    <col min="4" max="4" width="12.140625" style="1" bestFit="1" customWidth="1"/>
    <col min="5" max="5" width="15.28515625" style="1" customWidth="1"/>
    <col min="6" max="7" width="16.28515625" style="1" bestFit="1" customWidth="1"/>
    <col min="8" max="8" width="20.7109375" style="1" bestFit="1" customWidth="1"/>
    <col min="9" max="9" width="15" style="1" bestFit="1" customWidth="1"/>
    <col min="10" max="16384" width="11.42578125" style="1"/>
  </cols>
  <sheetData>
    <row r="2" spans="2:9" x14ac:dyDescent="0.25">
      <c r="B2" s="2" t="s">
        <v>0</v>
      </c>
      <c r="C2" s="1" t="s">
        <v>1</v>
      </c>
    </row>
    <row r="3" spans="2:9" x14ac:dyDescent="0.25">
      <c r="B3" s="2" t="s">
        <v>3</v>
      </c>
      <c r="C3" s="5">
        <v>2013</v>
      </c>
    </row>
    <row r="4" spans="2:9" x14ac:dyDescent="0.25">
      <c r="I4" s="6"/>
    </row>
    <row r="5" spans="2:9" x14ac:dyDescent="0.25">
      <c r="B5" s="4" t="s">
        <v>50</v>
      </c>
      <c r="C5" s="3" t="s">
        <v>4</v>
      </c>
      <c r="D5" s="3" t="s">
        <v>31</v>
      </c>
      <c r="E5"/>
      <c r="F5"/>
      <c r="G5"/>
      <c r="H5"/>
      <c r="I5"/>
    </row>
    <row r="6" spans="2:9" x14ac:dyDescent="0.25">
      <c r="B6" s="1" t="s">
        <v>53</v>
      </c>
      <c r="C6" s="1">
        <v>-21470.97</v>
      </c>
      <c r="D6" s="1">
        <v>-30119.577036956525</v>
      </c>
      <c r="E6"/>
      <c r="F6"/>
      <c r="G6"/>
      <c r="H6"/>
      <c r="I6"/>
    </row>
    <row r="7" spans="2:9" x14ac:dyDescent="0.25">
      <c r="B7" s="1" t="s">
        <v>72</v>
      </c>
      <c r="C7" s="1">
        <v>100.98</v>
      </c>
      <c r="D7" s="1">
        <v>-2.8550727272727165</v>
      </c>
      <c r="E7"/>
      <c r="F7"/>
      <c r="G7"/>
      <c r="H7"/>
      <c r="I7"/>
    </row>
    <row r="8" spans="2:9" x14ac:dyDescent="0.25">
      <c r="B8" s="1" t="s">
        <v>63</v>
      </c>
      <c r="C8" s="1">
        <v>469.2</v>
      </c>
      <c r="D8" s="1">
        <v>-189.48</v>
      </c>
      <c r="E8"/>
      <c r="F8"/>
      <c r="G8"/>
      <c r="H8"/>
      <c r="I8"/>
    </row>
    <row r="9" spans="2:9" x14ac:dyDescent="0.25">
      <c r="B9" s="1" t="s">
        <v>58</v>
      </c>
      <c r="C9" s="1">
        <v>914.08999999999992</v>
      </c>
      <c r="D9" s="1">
        <v>-326.96910000000003</v>
      </c>
      <c r="E9"/>
      <c r="F9"/>
      <c r="G9"/>
      <c r="H9"/>
      <c r="I9"/>
    </row>
    <row r="10" spans="2:9" x14ac:dyDescent="0.25">
      <c r="B10" s="1" t="s">
        <v>71</v>
      </c>
      <c r="C10" s="1">
        <v>1186.9000000000001</v>
      </c>
      <c r="D10" s="1">
        <v>-66.327772727272631</v>
      </c>
      <c r="E10"/>
      <c r="F10"/>
      <c r="G10"/>
      <c r="H10"/>
      <c r="I10"/>
    </row>
    <row r="11" spans="2:9" x14ac:dyDescent="0.25">
      <c r="B11" s="1" t="s">
        <v>75</v>
      </c>
      <c r="C11" s="1">
        <v>1402.5039999999999</v>
      </c>
      <c r="D11" s="1">
        <v>-87.364193636363495</v>
      </c>
      <c r="E11"/>
      <c r="F11"/>
      <c r="G11"/>
      <c r="H11"/>
      <c r="I11"/>
    </row>
    <row r="12" spans="2:9" x14ac:dyDescent="0.25">
      <c r="B12" s="1" t="s">
        <v>54</v>
      </c>
      <c r="C12" s="1">
        <v>1723.5060000000001</v>
      </c>
      <c r="D12" s="1">
        <v>-13492.45779448276</v>
      </c>
      <c r="E12"/>
      <c r="F12"/>
      <c r="G12"/>
      <c r="H12"/>
      <c r="I12"/>
    </row>
    <row r="13" spans="2:9" x14ac:dyDescent="0.25">
      <c r="B13" s="1" t="s">
        <v>74</v>
      </c>
      <c r="C13" s="1">
        <v>2213.232</v>
      </c>
      <c r="D13" s="1">
        <v>-117.92670909090899</v>
      </c>
      <c r="E13"/>
      <c r="F13"/>
      <c r="G13"/>
      <c r="H13"/>
      <c r="I13"/>
    </row>
    <row r="14" spans="2:9" x14ac:dyDescent="0.25">
      <c r="B14" s="1" t="s">
        <v>60</v>
      </c>
      <c r="C14" s="1">
        <v>2262.6</v>
      </c>
      <c r="D14" s="1">
        <v>-958.78199999999981</v>
      </c>
      <c r="E14"/>
      <c r="F14"/>
      <c r="G14"/>
      <c r="H14"/>
      <c r="I14"/>
    </row>
    <row r="15" spans="2:9" x14ac:dyDescent="0.25">
      <c r="B15" s="1" t="s">
        <v>68</v>
      </c>
      <c r="C15" s="1">
        <v>2324.1920000000005</v>
      </c>
      <c r="D15" s="1">
        <v>-878.61072000000001</v>
      </c>
      <c r="E15"/>
      <c r="F15"/>
      <c r="G15"/>
      <c r="H15"/>
      <c r="I15"/>
    </row>
    <row r="16" spans="2:9" x14ac:dyDescent="0.25">
      <c r="B16" s="1" t="s">
        <v>61</v>
      </c>
      <c r="C16" s="1">
        <v>3242.8050000000003</v>
      </c>
      <c r="D16" s="1">
        <v>-1254.6795999999999</v>
      </c>
      <c r="E16"/>
      <c r="F16"/>
      <c r="G16"/>
      <c r="H16"/>
      <c r="I16"/>
    </row>
    <row r="17" spans="2:9" x14ac:dyDescent="0.25">
      <c r="B17" s="1" t="s">
        <v>78</v>
      </c>
      <c r="C17" s="1">
        <v>3531.4140000000002</v>
      </c>
      <c r="D17" s="1">
        <v>-148.76641454545421</v>
      </c>
      <c r="E17"/>
      <c r="F17"/>
      <c r="G17"/>
      <c r="H17"/>
      <c r="I17"/>
    </row>
    <row r="18" spans="2:9" x14ac:dyDescent="0.25">
      <c r="B18" s="1" t="s">
        <v>70</v>
      </c>
      <c r="C18" s="1">
        <v>4082.9</v>
      </c>
      <c r="D18" s="1">
        <v>-165.49590909090884</v>
      </c>
      <c r="E18"/>
      <c r="F18"/>
      <c r="G18"/>
      <c r="H18"/>
      <c r="I18"/>
    </row>
    <row r="19" spans="2:9" x14ac:dyDescent="0.25">
      <c r="B19" s="1" t="s">
        <v>57</v>
      </c>
      <c r="C19" s="1">
        <v>4172.3639999999996</v>
      </c>
      <c r="D19" s="1">
        <v>-1619.7624000000001</v>
      </c>
      <c r="E19"/>
      <c r="F19"/>
      <c r="G19"/>
      <c r="H19"/>
      <c r="I19"/>
    </row>
    <row r="20" spans="2:9" x14ac:dyDescent="0.25">
      <c r="B20" s="1" t="s">
        <v>64</v>
      </c>
      <c r="C20" s="1">
        <v>4486.0880000000006</v>
      </c>
      <c r="D20" s="1">
        <v>-1768.7432199999996</v>
      </c>
      <c r="E20"/>
      <c r="F20"/>
      <c r="G20"/>
      <c r="H20"/>
      <c r="I20"/>
    </row>
    <row r="21" spans="2:9" x14ac:dyDescent="0.25">
      <c r="B21" s="1" t="s">
        <v>69</v>
      </c>
      <c r="C21" s="1">
        <v>5101.8999999999996</v>
      </c>
      <c r="D21" s="1">
        <v>-169.414227272727</v>
      </c>
      <c r="E21"/>
      <c r="F21"/>
      <c r="G21"/>
      <c r="H21"/>
      <c r="I21"/>
    </row>
    <row r="22" spans="2:9" x14ac:dyDescent="0.25">
      <c r="B22" s="1" t="s">
        <v>73</v>
      </c>
      <c r="C22" s="1">
        <v>5523.39</v>
      </c>
      <c r="D22" s="1">
        <v>-571.90673181818136</v>
      </c>
      <c r="E22"/>
      <c r="F22"/>
      <c r="G22"/>
      <c r="H22"/>
      <c r="I22"/>
    </row>
    <row r="23" spans="2:9" x14ac:dyDescent="0.25">
      <c r="B23" s="1" t="s">
        <v>80</v>
      </c>
      <c r="C23" s="1">
        <v>6248.5999999999995</v>
      </c>
      <c r="D23" s="1">
        <v>-232.00236363636313</v>
      </c>
      <c r="E23"/>
      <c r="F23"/>
      <c r="G23"/>
      <c r="H23"/>
      <c r="I23"/>
    </row>
    <row r="24" spans="2:9" x14ac:dyDescent="0.25">
      <c r="B24" s="1" t="s">
        <v>52</v>
      </c>
      <c r="C24" s="1">
        <v>7710.6340000000009</v>
      </c>
      <c r="D24" s="1">
        <v>-1045.4896739130445</v>
      </c>
      <c r="E24"/>
      <c r="F24"/>
      <c r="G24"/>
      <c r="H24"/>
      <c r="I24"/>
    </row>
    <row r="25" spans="2:9" x14ac:dyDescent="0.25">
      <c r="B25" s="1" t="s">
        <v>59</v>
      </c>
      <c r="C25" s="1">
        <v>7735.8</v>
      </c>
      <c r="D25" s="1">
        <v>-2897.072333999999</v>
      </c>
      <c r="E25"/>
      <c r="F25"/>
      <c r="G25"/>
      <c r="H25"/>
      <c r="I25"/>
    </row>
    <row r="26" spans="2:9" x14ac:dyDescent="0.25">
      <c r="B26" s="1" t="s">
        <v>65</v>
      </c>
      <c r="C26" s="1">
        <v>7769.0999999999995</v>
      </c>
      <c r="D26" s="1">
        <v>-2943.3735999999994</v>
      </c>
      <c r="E26"/>
      <c r="F26"/>
      <c r="G26"/>
      <c r="H26"/>
      <c r="I26"/>
    </row>
    <row r="27" spans="2:9" x14ac:dyDescent="0.25">
      <c r="B27" s="1" t="s">
        <v>62</v>
      </c>
      <c r="C27" s="1">
        <v>9009.9240000000027</v>
      </c>
      <c r="D27" s="1">
        <v>-3441.2953599999987</v>
      </c>
      <c r="E27"/>
      <c r="F27"/>
      <c r="G27"/>
      <c r="H27"/>
      <c r="I27"/>
    </row>
    <row r="28" spans="2:9" x14ac:dyDescent="0.25">
      <c r="B28" s="1" t="s">
        <v>77</v>
      </c>
      <c r="C28" s="1">
        <v>9333.905999999999</v>
      </c>
      <c r="D28" s="1">
        <v>-324.01358236363586</v>
      </c>
      <c r="E28"/>
      <c r="F28"/>
      <c r="G28"/>
    </row>
    <row r="29" spans="2:9" x14ac:dyDescent="0.25">
      <c r="B29" s="1" t="s">
        <v>79</v>
      </c>
      <c r="C29" s="1">
        <v>9377.16</v>
      </c>
      <c r="D29" s="1">
        <v>-347.12364227272639</v>
      </c>
      <c r="E29"/>
      <c r="F29"/>
      <c r="G29"/>
    </row>
    <row r="30" spans="2:9" x14ac:dyDescent="0.25">
      <c r="B30" s="1" t="s">
        <v>51</v>
      </c>
      <c r="C30" s="1">
        <v>9412.6999999999989</v>
      </c>
      <c r="D30" s="1">
        <v>-8.0147217391311258</v>
      </c>
      <c r="E30"/>
      <c r="F30"/>
      <c r="G30"/>
    </row>
    <row r="31" spans="2:9" x14ac:dyDescent="0.25">
      <c r="B31" s="1" t="s">
        <v>67</v>
      </c>
      <c r="C31" s="1">
        <v>10282.389999999998</v>
      </c>
      <c r="D31" s="1">
        <v>-6101.4354999999996</v>
      </c>
      <c r="E31"/>
      <c r="F31"/>
      <c r="G31"/>
    </row>
    <row r="32" spans="2:9" x14ac:dyDescent="0.25">
      <c r="B32" s="1" t="s">
        <v>55</v>
      </c>
      <c r="C32" s="1">
        <v>10689.596000000001</v>
      </c>
      <c r="D32" s="1">
        <v>-896.33545333333313</v>
      </c>
      <c r="E32"/>
      <c r="F32"/>
      <c r="G32"/>
    </row>
    <row r="33" spans="2:7" x14ac:dyDescent="0.25">
      <c r="B33" s="1" t="s">
        <v>76</v>
      </c>
      <c r="C33" s="1">
        <v>10959.462000000001</v>
      </c>
      <c r="D33" s="1">
        <v>-2352.4660636363624</v>
      </c>
      <c r="E33"/>
      <c r="F33"/>
      <c r="G33"/>
    </row>
    <row r="34" spans="2:7" x14ac:dyDescent="0.25">
      <c r="B34" s="1" t="s">
        <v>66</v>
      </c>
      <c r="C34" s="1">
        <v>15785.25</v>
      </c>
      <c r="D34" s="1">
        <v>-6172.8149999999996</v>
      </c>
      <c r="E34"/>
      <c r="F34"/>
      <c r="G34"/>
    </row>
    <row r="35" spans="2:7" x14ac:dyDescent="0.25">
      <c r="B35" s="1" t="s">
        <v>81</v>
      </c>
      <c r="C35" s="1">
        <v>23992.312999999998</v>
      </c>
      <c r="D35" s="1">
        <v>-3131.7105981818163</v>
      </c>
      <c r="E35"/>
      <c r="F35"/>
      <c r="G35"/>
    </row>
    <row r="36" spans="2:7" x14ac:dyDescent="0.25">
      <c r="B36" s="1" t="s">
        <v>56</v>
      </c>
      <c r="C36" s="1">
        <v>25869.088</v>
      </c>
      <c r="D36" s="1">
        <v>-1904.7595800000031</v>
      </c>
      <c r="E36"/>
      <c r="F36"/>
      <c r="G36"/>
    </row>
    <row r="37" spans="2:7" x14ac:dyDescent="0.25">
      <c r="B37" s="1" t="s">
        <v>27</v>
      </c>
      <c r="C37" s="1">
        <v>185443.01800000001</v>
      </c>
      <c r="D37" s="1">
        <v>-83737.026375424786</v>
      </c>
      <c r="E37"/>
      <c r="F37"/>
      <c r="G37"/>
    </row>
    <row r="38" spans="2:7" x14ac:dyDescent="0.25">
      <c r="B38"/>
      <c r="C38"/>
      <c r="D38"/>
      <c r="E38"/>
      <c r="F38"/>
      <c r="G38"/>
    </row>
    <row r="39" spans="2:7" x14ac:dyDescent="0.25">
      <c r="B39"/>
      <c r="C39"/>
      <c r="D39"/>
      <c r="E39"/>
      <c r="F39"/>
      <c r="G39"/>
    </row>
    <row r="40" spans="2:7" x14ac:dyDescent="0.25">
      <c r="B40"/>
      <c r="C40"/>
      <c r="D40"/>
      <c r="E40"/>
      <c r="F40"/>
      <c r="G40"/>
    </row>
    <row r="41" spans="2:7" x14ac:dyDescent="0.25">
      <c r="B41"/>
      <c r="C41"/>
      <c r="D41"/>
      <c r="E41"/>
      <c r="F41"/>
      <c r="G41"/>
    </row>
    <row r="42" spans="2:7" x14ac:dyDescent="0.25">
      <c r="B42"/>
      <c r="C42"/>
      <c r="D42"/>
      <c r="E42"/>
      <c r="F42"/>
      <c r="G42"/>
    </row>
    <row r="43" spans="2:7" x14ac:dyDescent="0.25">
      <c r="B43"/>
      <c r="C43"/>
      <c r="D43"/>
      <c r="E43"/>
      <c r="F43"/>
      <c r="G43"/>
    </row>
    <row r="44" spans="2:7" x14ac:dyDescent="0.25">
      <c r="B44"/>
      <c r="C44"/>
      <c r="D44"/>
      <c r="E44"/>
      <c r="F44"/>
      <c r="G44"/>
    </row>
    <row r="45" spans="2:7" x14ac:dyDescent="0.25">
      <c r="B45"/>
      <c r="C45"/>
      <c r="D45"/>
      <c r="E45"/>
      <c r="F45"/>
      <c r="G45"/>
    </row>
    <row r="46" spans="2:7" x14ac:dyDescent="0.25">
      <c r="B46"/>
      <c r="C46"/>
      <c r="D46"/>
      <c r="E46"/>
      <c r="F46"/>
      <c r="G46"/>
    </row>
    <row r="47" spans="2:7" x14ac:dyDescent="0.25">
      <c r="B47"/>
      <c r="C47"/>
      <c r="D47"/>
      <c r="E47"/>
      <c r="F47"/>
      <c r="G47"/>
    </row>
    <row r="48" spans="2:7" x14ac:dyDescent="0.25">
      <c r="B48"/>
      <c r="C48"/>
      <c r="D48"/>
      <c r="E48"/>
      <c r="F48"/>
      <c r="G48"/>
    </row>
    <row r="49" spans="2:7" x14ac:dyDescent="0.25">
      <c r="B49"/>
      <c r="C49"/>
      <c r="D49"/>
      <c r="E49"/>
      <c r="F49"/>
      <c r="G49"/>
    </row>
    <row r="50" spans="2:7" x14ac:dyDescent="0.25">
      <c r="B50"/>
      <c r="C50"/>
      <c r="D50"/>
      <c r="E50"/>
      <c r="F50"/>
      <c r="G50"/>
    </row>
    <row r="51" spans="2:7" x14ac:dyDescent="0.25">
      <c r="B51"/>
      <c r="C51"/>
      <c r="D51"/>
      <c r="E51"/>
      <c r="F51"/>
      <c r="G51"/>
    </row>
    <row r="52" spans="2:7" x14ac:dyDescent="0.25">
      <c r="B52"/>
      <c r="C52"/>
      <c r="D52"/>
      <c r="E52"/>
      <c r="F52"/>
      <c r="G52"/>
    </row>
    <row r="53" spans="2:7" x14ac:dyDescent="0.25">
      <c r="B53"/>
      <c r="C53"/>
      <c r="D53"/>
      <c r="E53"/>
      <c r="F53"/>
      <c r="G53"/>
    </row>
    <row r="54" spans="2:7" x14ac:dyDescent="0.25">
      <c r="B54"/>
      <c r="C54"/>
      <c r="D54"/>
      <c r="E54"/>
      <c r="F54"/>
      <c r="G54"/>
    </row>
    <row r="55" spans="2:7" x14ac:dyDescent="0.25">
      <c r="B55"/>
      <c r="C55"/>
      <c r="D55"/>
      <c r="E55"/>
      <c r="F55"/>
      <c r="G55"/>
    </row>
    <row r="56" spans="2:7" x14ac:dyDescent="0.25">
      <c r="B56"/>
      <c r="C56"/>
      <c r="D56"/>
      <c r="E56"/>
      <c r="F56"/>
      <c r="G56"/>
    </row>
    <row r="57" spans="2:7" x14ac:dyDescent="0.25">
      <c r="B57"/>
      <c r="C57"/>
      <c r="D57"/>
      <c r="E57"/>
      <c r="F57"/>
      <c r="G57"/>
    </row>
    <row r="58" spans="2:7" x14ac:dyDescent="0.25">
      <c r="B58"/>
      <c r="C58"/>
      <c r="D58"/>
      <c r="E58"/>
      <c r="F58"/>
      <c r="G58"/>
    </row>
    <row r="59" spans="2:7" x14ac:dyDescent="0.25">
      <c r="B59"/>
      <c r="C59"/>
      <c r="D59"/>
      <c r="E59"/>
      <c r="F59"/>
      <c r="G59"/>
    </row>
    <row r="60" spans="2:7" x14ac:dyDescent="0.25">
      <c r="B60"/>
      <c r="C60"/>
      <c r="D60"/>
      <c r="E60"/>
      <c r="F60"/>
      <c r="G60"/>
    </row>
    <row r="61" spans="2:7" x14ac:dyDescent="0.25">
      <c r="B61"/>
      <c r="C61"/>
      <c r="D61"/>
      <c r="E61"/>
      <c r="F61"/>
      <c r="G61"/>
    </row>
    <row r="62" spans="2:7" x14ac:dyDescent="0.25">
      <c r="B62"/>
      <c r="C62"/>
      <c r="D62"/>
      <c r="E62"/>
      <c r="F62"/>
      <c r="G62"/>
    </row>
    <row r="63" spans="2:7" x14ac:dyDescent="0.25">
      <c r="B63"/>
      <c r="C63"/>
      <c r="D63"/>
      <c r="E63"/>
      <c r="F63"/>
      <c r="G63"/>
    </row>
    <row r="64" spans="2:7" x14ac:dyDescent="0.25">
      <c r="B64"/>
      <c r="C64"/>
      <c r="D64"/>
      <c r="E64"/>
      <c r="F64"/>
      <c r="G64"/>
    </row>
    <row r="65" spans="2:7" x14ac:dyDescent="0.25">
      <c r="B65"/>
      <c r="C65"/>
      <c r="D65"/>
      <c r="E65"/>
      <c r="F65"/>
      <c r="G65"/>
    </row>
    <row r="66" spans="2:7" x14ac:dyDescent="0.25">
      <c r="B66"/>
      <c r="C66"/>
      <c r="D66"/>
      <c r="E66"/>
      <c r="F66"/>
      <c r="G66"/>
    </row>
    <row r="67" spans="2:7" x14ac:dyDescent="0.25">
      <c r="B67"/>
      <c r="C67"/>
      <c r="D67"/>
      <c r="E67"/>
      <c r="F67"/>
      <c r="G67"/>
    </row>
    <row r="68" spans="2:7" x14ac:dyDescent="0.25">
      <c r="B68"/>
      <c r="C68"/>
      <c r="D68"/>
      <c r="E68"/>
      <c r="F68"/>
      <c r="G68"/>
    </row>
    <row r="69" spans="2:7" x14ac:dyDescent="0.25">
      <c r="B69"/>
      <c r="C69"/>
      <c r="D69"/>
      <c r="E69"/>
      <c r="F69"/>
      <c r="G69"/>
    </row>
    <row r="70" spans="2:7" x14ac:dyDescent="0.25">
      <c r="B70"/>
      <c r="C70"/>
      <c r="D70"/>
      <c r="E70"/>
      <c r="F70"/>
      <c r="G70"/>
    </row>
    <row r="71" spans="2:7" x14ac:dyDescent="0.25">
      <c r="B71"/>
      <c r="C71"/>
      <c r="D71"/>
      <c r="E71"/>
      <c r="F71"/>
      <c r="G71"/>
    </row>
    <row r="72" spans="2:7" x14ac:dyDescent="0.25">
      <c r="B72"/>
      <c r="C72"/>
      <c r="D72"/>
      <c r="E72"/>
      <c r="F72"/>
      <c r="G72"/>
    </row>
    <row r="73" spans="2:7" x14ac:dyDescent="0.25">
      <c r="B73"/>
      <c r="C73"/>
      <c r="D73"/>
      <c r="E73"/>
      <c r="F73"/>
      <c r="G73"/>
    </row>
    <row r="74" spans="2:7" x14ac:dyDescent="0.25">
      <c r="B74"/>
      <c r="C74"/>
      <c r="D74"/>
      <c r="E74"/>
      <c r="F74"/>
      <c r="G74"/>
    </row>
    <row r="75" spans="2:7" x14ac:dyDescent="0.25">
      <c r="B75"/>
      <c r="C75"/>
      <c r="D75"/>
      <c r="E75"/>
      <c r="F75"/>
      <c r="G75"/>
    </row>
    <row r="76" spans="2:7" x14ac:dyDescent="0.25">
      <c r="B76"/>
      <c r="C76"/>
      <c r="D76"/>
      <c r="E76"/>
      <c r="F76"/>
      <c r="G76"/>
    </row>
    <row r="77" spans="2:7" x14ac:dyDescent="0.25">
      <c r="B77"/>
      <c r="C77"/>
      <c r="D77"/>
      <c r="E77"/>
      <c r="F77"/>
      <c r="G77"/>
    </row>
    <row r="78" spans="2:7" x14ac:dyDescent="0.25">
      <c r="B78"/>
      <c r="C78"/>
      <c r="D78"/>
      <c r="E78"/>
      <c r="F78"/>
      <c r="G78"/>
    </row>
    <row r="79" spans="2:7" x14ac:dyDescent="0.25">
      <c r="B79"/>
      <c r="C79"/>
      <c r="D79"/>
      <c r="E79"/>
      <c r="F79"/>
      <c r="G79"/>
    </row>
    <row r="80" spans="2:7" x14ac:dyDescent="0.25">
      <c r="B80"/>
      <c r="C80"/>
      <c r="D80"/>
      <c r="E80"/>
      <c r="F80"/>
      <c r="G80"/>
    </row>
    <row r="81" spans="2:7" x14ac:dyDescent="0.25">
      <c r="B81"/>
      <c r="C81"/>
      <c r="D81"/>
      <c r="E81"/>
      <c r="F81"/>
      <c r="G81"/>
    </row>
    <row r="82" spans="2:7" x14ac:dyDescent="0.25">
      <c r="B82"/>
      <c r="C82"/>
      <c r="D82"/>
      <c r="E82"/>
      <c r="F82"/>
      <c r="G82"/>
    </row>
    <row r="83" spans="2:7" x14ac:dyDescent="0.25">
      <c r="B83"/>
      <c r="C83"/>
      <c r="D83"/>
      <c r="E83"/>
      <c r="F83"/>
      <c r="G83"/>
    </row>
    <row r="84" spans="2:7" x14ac:dyDescent="0.25">
      <c r="B84"/>
      <c r="C84"/>
      <c r="D84"/>
      <c r="E84"/>
      <c r="F84"/>
      <c r="G84"/>
    </row>
    <row r="85" spans="2:7" x14ac:dyDescent="0.25">
      <c r="B85"/>
      <c r="C85"/>
      <c r="D85"/>
      <c r="E85"/>
      <c r="F85"/>
      <c r="G85"/>
    </row>
  </sheetData>
  <pageMargins left="0.7" right="0.7" top="0.75" bottom="0.75" header="0.3" footer="0.3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93"/>
  <sheetViews>
    <sheetView showGridLines="0" zoomScale="59" zoomScaleNormal="59" workbookViewId="0">
      <selection activeCell="B20" sqref="B20"/>
    </sheetView>
  </sheetViews>
  <sheetFormatPr baseColWidth="10" defaultRowHeight="15" x14ac:dyDescent="0.25"/>
  <cols>
    <col min="1" max="1" width="13.42578125" style="1" customWidth="1"/>
    <col min="2" max="2" width="55.5703125" style="1" customWidth="1"/>
    <col min="3" max="3" width="29.42578125" style="1" customWidth="1"/>
    <col min="4" max="4" width="23.5703125" style="1" bestFit="1" customWidth="1"/>
    <col min="5" max="5" width="15.28515625" style="1" customWidth="1"/>
    <col min="6" max="7" width="16.28515625" style="1" bestFit="1" customWidth="1"/>
    <col min="8" max="8" width="20.7109375" style="1" bestFit="1" customWidth="1"/>
    <col min="9" max="9" width="15" style="1" bestFit="1" customWidth="1"/>
    <col min="10" max="16384" width="11.42578125" style="1"/>
  </cols>
  <sheetData>
    <row r="2" spans="2:9" x14ac:dyDescent="0.25">
      <c r="B2" s="2" t="s">
        <v>0</v>
      </c>
      <c r="C2" s="1" t="s">
        <v>1</v>
      </c>
    </row>
    <row r="3" spans="2:9" x14ac:dyDescent="0.25">
      <c r="B3" s="2" t="s">
        <v>3</v>
      </c>
      <c r="C3" s="5">
        <v>2013</v>
      </c>
    </row>
    <row r="4" spans="2:9" x14ac:dyDescent="0.25">
      <c r="I4" s="6"/>
    </row>
    <row r="5" spans="2:9" x14ac:dyDescent="0.25">
      <c r="B5" s="4" t="s">
        <v>82</v>
      </c>
      <c r="C5" s="3" t="s">
        <v>4</v>
      </c>
      <c r="D5" s="3" t="s">
        <v>31</v>
      </c>
      <c r="E5"/>
      <c r="F5"/>
      <c r="G5"/>
      <c r="H5"/>
      <c r="I5"/>
    </row>
    <row r="6" spans="2:9" x14ac:dyDescent="0.25">
      <c r="B6" s="1" t="s">
        <v>83</v>
      </c>
      <c r="C6" s="1">
        <v>2949.6094999999996</v>
      </c>
      <c r="D6" s="1">
        <v>-7481.2706900031371</v>
      </c>
      <c r="E6"/>
      <c r="F6"/>
      <c r="G6"/>
      <c r="H6"/>
      <c r="I6"/>
    </row>
    <row r="7" spans="2:9" x14ac:dyDescent="0.25">
      <c r="B7" s="1" t="s">
        <v>108</v>
      </c>
      <c r="C7" s="1">
        <v>17178.460600000002</v>
      </c>
      <c r="D7" s="1">
        <v>-5359.8468416273372</v>
      </c>
      <c r="E7"/>
      <c r="F7"/>
      <c r="G7"/>
      <c r="H7"/>
      <c r="I7"/>
    </row>
    <row r="8" spans="2:9" x14ac:dyDescent="0.25">
      <c r="B8" s="1" t="s">
        <v>84</v>
      </c>
      <c r="C8" s="1">
        <v>33053.964099999997</v>
      </c>
      <c r="D8" s="1">
        <v>-4958.5744227098794</v>
      </c>
      <c r="E8"/>
      <c r="F8"/>
      <c r="G8"/>
      <c r="H8"/>
      <c r="I8"/>
    </row>
    <row r="9" spans="2:9" x14ac:dyDescent="0.25">
      <c r="B9" s="1" t="s">
        <v>93</v>
      </c>
      <c r="C9" s="1">
        <v>72426.544000000009</v>
      </c>
      <c r="D9" s="1">
        <v>-4765.0455280996748</v>
      </c>
      <c r="E9"/>
      <c r="F9"/>
      <c r="G9"/>
      <c r="H9"/>
      <c r="I9"/>
    </row>
    <row r="10" spans="2:9" x14ac:dyDescent="0.25">
      <c r="B10" s="1" t="s">
        <v>85</v>
      </c>
      <c r="C10" s="1">
        <v>16645.659999999996</v>
      </c>
      <c r="D10" s="1">
        <v>-4092.399293991532</v>
      </c>
      <c r="E10"/>
      <c r="F10"/>
      <c r="G10"/>
      <c r="H10"/>
      <c r="I10"/>
    </row>
    <row r="11" spans="2:9" x14ac:dyDescent="0.25">
      <c r="B11" s="1" t="s">
        <v>87</v>
      </c>
      <c r="C11" s="1">
        <v>12360.026100000001</v>
      </c>
      <c r="D11" s="1">
        <v>-3487.1230746235301</v>
      </c>
      <c r="E11"/>
      <c r="F11"/>
      <c r="G11"/>
      <c r="H11"/>
      <c r="I11"/>
    </row>
    <row r="12" spans="2:9" x14ac:dyDescent="0.25">
      <c r="B12" s="1" t="s">
        <v>86</v>
      </c>
      <c r="C12" s="1">
        <v>6366.0210000000006</v>
      </c>
      <c r="D12" s="1">
        <v>-3457.7825155260043</v>
      </c>
      <c r="E12"/>
      <c r="F12"/>
      <c r="G12"/>
      <c r="H12"/>
      <c r="I12"/>
    </row>
    <row r="13" spans="2:9" x14ac:dyDescent="0.25">
      <c r="B13" s="1" t="s">
        <v>88</v>
      </c>
      <c r="C13" s="1">
        <v>8331.116</v>
      </c>
      <c r="D13" s="1">
        <v>-2444.6095556033674</v>
      </c>
      <c r="E13"/>
      <c r="F13"/>
      <c r="G13"/>
      <c r="H13"/>
      <c r="I13"/>
    </row>
    <row r="14" spans="2:9" x14ac:dyDescent="0.25">
      <c r="B14" s="1" t="s">
        <v>118</v>
      </c>
      <c r="C14" s="1">
        <v>63551.594499999999</v>
      </c>
      <c r="D14" s="1">
        <v>-2230.8962055032025</v>
      </c>
      <c r="E14"/>
      <c r="F14"/>
      <c r="G14"/>
      <c r="H14"/>
      <c r="I14"/>
    </row>
    <row r="15" spans="2:9" x14ac:dyDescent="0.25">
      <c r="B15" s="1" t="s">
        <v>94</v>
      </c>
      <c r="C15" s="1">
        <v>5985.2739999999994</v>
      </c>
      <c r="D15" s="1">
        <v>-1585.3867018294748</v>
      </c>
      <c r="E15"/>
      <c r="F15"/>
      <c r="G15"/>
      <c r="H15"/>
      <c r="I15"/>
    </row>
    <row r="16" spans="2:9" x14ac:dyDescent="0.25">
      <c r="B16" s="1" t="s">
        <v>113</v>
      </c>
      <c r="C16" s="1">
        <v>7982.4249999999993</v>
      </c>
      <c r="D16" s="1">
        <v>-1317.4240039525691</v>
      </c>
      <c r="E16"/>
      <c r="F16"/>
      <c r="G16"/>
      <c r="H16"/>
      <c r="I16"/>
    </row>
    <row r="17" spans="2:9" x14ac:dyDescent="0.25">
      <c r="B17" s="1" t="s">
        <v>89</v>
      </c>
      <c r="C17" s="1">
        <v>-732.35600000000011</v>
      </c>
      <c r="D17" s="1">
        <v>-1175.1587963862223</v>
      </c>
      <c r="E17"/>
      <c r="F17"/>
      <c r="G17"/>
      <c r="H17"/>
      <c r="I17"/>
    </row>
    <row r="18" spans="2:9" x14ac:dyDescent="0.25">
      <c r="B18" s="1" t="s">
        <v>98</v>
      </c>
      <c r="C18" s="1">
        <v>10583.245999999999</v>
      </c>
      <c r="D18" s="1">
        <v>-980.55446084992127</v>
      </c>
      <c r="E18"/>
      <c r="F18"/>
      <c r="G18"/>
      <c r="H18"/>
      <c r="I18"/>
    </row>
    <row r="19" spans="2:9" x14ac:dyDescent="0.25">
      <c r="B19" s="1" t="s">
        <v>110</v>
      </c>
      <c r="C19" s="1">
        <v>1852.6165000000001</v>
      </c>
      <c r="D19" s="1">
        <v>-822.03722167058231</v>
      </c>
      <c r="E19"/>
      <c r="F19"/>
      <c r="G19"/>
      <c r="H19"/>
      <c r="I19"/>
    </row>
    <row r="20" spans="2:9" x14ac:dyDescent="0.25">
      <c r="B20" s="1" t="s">
        <v>103</v>
      </c>
      <c r="C20" s="1">
        <v>19803.7065</v>
      </c>
      <c r="D20" s="1">
        <v>-806.09700786009569</v>
      </c>
      <c r="E20"/>
      <c r="F20"/>
      <c r="G20"/>
      <c r="H20"/>
      <c r="I20"/>
    </row>
    <row r="21" spans="2:9" x14ac:dyDescent="0.25">
      <c r="B21" s="1" t="s">
        <v>117</v>
      </c>
      <c r="C21" s="1">
        <v>6138.3450000000012</v>
      </c>
      <c r="D21" s="1">
        <v>-678.52137546681195</v>
      </c>
      <c r="E21"/>
      <c r="F21"/>
      <c r="G21"/>
      <c r="H21"/>
      <c r="I21"/>
    </row>
    <row r="22" spans="2:9" x14ac:dyDescent="0.25">
      <c r="B22" s="1" t="s">
        <v>97</v>
      </c>
      <c r="C22" s="1">
        <v>1160.2799999999997</v>
      </c>
      <c r="D22" s="1">
        <v>-568.02534732633683</v>
      </c>
      <c r="E22"/>
      <c r="F22"/>
      <c r="G22"/>
      <c r="H22"/>
      <c r="I22"/>
    </row>
    <row r="23" spans="2:9" x14ac:dyDescent="0.25">
      <c r="B23" s="1" t="s">
        <v>92</v>
      </c>
      <c r="C23" s="1">
        <v>4419.0574999999999</v>
      </c>
      <c r="D23" s="1">
        <v>-537.98467127329172</v>
      </c>
      <c r="E23"/>
      <c r="F23"/>
      <c r="G23"/>
      <c r="H23"/>
      <c r="I23"/>
    </row>
    <row r="24" spans="2:9" x14ac:dyDescent="0.25">
      <c r="B24" s="1" t="s">
        <v>115</v>
      </c>
      <c r="C24" s="1">
        <v>5591.2240000000002</v>
      </c>
      <c r="D24" s="1">
        <v>-367.16209978404748</v>
      </c>
      <c r="E24"/>
      <c r="F24"/>
      <c r="G24"/>
      <c r="H24"/>
      <c r="I24"/>
    </row>
    <row r="25" spans="2:9" x14ac:dyDescent="0.25">
      <c r="B25" s="1" t="s">
        <v>105</v>
      </c>
      <c r="C25" s="1">
        <v>10484.165000000001</v>
      </c>
      <c r="D25" s="1">
        <v>-362.80355848082507</v>
      </c>
      <c r="E25"/>
      <c r="F25"/>
      <c r="G25"/>
      <c r="H25"/>
      <c r="I25"/>
    </row>
    <row r="26" spans="2:9" x14ac:dyDescent="0.25">
      <c r="B26" s="1" t="s">
        <v>102</v>
      </c>
      <c r="C26" s="1">
        <v>4316.6299999999992</v>
      </c>
      <c r="D26" s="1">
        <v>-294.67821963109344</v>
      </c>
      <c r="E26"/>
      <c r="F26"/>
      <c r="G26"/>
      <c r="H26"/>
      <c r="I26"/>
    </row>
    <row r="27" spans="2:9" x14ac:dyDescent="0.25">
      <c r="B27" s="1" t="s">
        <v>107</v>
      </c>
      <c r="C27" s="1">
        <v>9391.8461999999981</v>
      </c>
      <c r="D27" s="1">
        <v>-247.4946382625007</v>
      </c>
      <c r="E27"/>
      <c r="F27"/>
      <c r="G27"/>
      <c r="H27"/>
      <c r="I27"/>
    </row>
    <row r="28" spans="2:9" x14ac:dyDescent="0.25">
      <c r="B28" s="1" t="s">
        <v>95</v>
      </c>
      <c r="C28" s="1">
        <v>8202.8155000000006</v>
      </c>
      <c r="D28" s="1">
        <v>-194.45966621443597</v>
      </c>
      <c r="E28"/>
      <c r="F28"/>
      <c r="G28"/>
    </row>
    <row r="29" spans="2:9" x14ac:dyDescent="0.25">
      <c r="B29" s="1" t="s">
        <v>119</v>
      </c>
      <c r="C29" s="1">
        <v>3881.2385000000004</v>
      </c>
      <c r="D29" s="1">
        <v>-191.86957663531877</v>
      </c>
      <c r="E29"/>
      <c r="F29"/>
      <c r="G29"/>
    </row>
    <row r="30" spans="2:9" x14ac:dyDescent="0.25">
      <c r="B30" s="1" t="s">
        <v>90</v>
      </c>
      <c r="C30" s="1">
        <v>3947.7965000000004</v>
      </c>
      <c r="D30" s="1">
        <v>-184.80627252964436</v>
      </c>
      <c r="E30"/>
      <c r="F30"/>
      <c r="G30"/>
    </row>
    <row r="31" spans="2:9" x14ac:dyDescent="0.25">
      <c r="B31" s="1" t="s">
        <v>121</v>
      </c>
      <c r="C31" s="1">
        <v>4876.8837999999996</v>
      </c>
      <c r="D31" s="1">
        <v>-131.71246456454898</v>
      </c>
      <c r="E31"/>
      <c r="F31"/>
      <c r="G31"/>
    </row>
    <row r="32" spans="2:9" x14ac:dyDescent="0.25">
      <c r="B32" s="1" t="s">
        <v>120</v>
      </c>
      <c r="C32" s="1">
        <v>465.46999999999997</v>
      </c>
      <c r="D32" s="1">
        <v>-123.19656521739131</v>
      </c>
      <c r="E32"/>
      <c r="F32"/>
      <c r="G32"/>
    </row>
    <row r="33" spans="2:7" x14ac:dyDescent="0.25">
      <c r="B33" s="1" t="s">
        <v>104</v>
      </c>
      <c r="C33" s="1">
        <v>1290.616</v>
      </c>
      <c r="D33" s="1">
        <v>-110.38350603174608</v>
      </c>
      <c r="E33"/>
      <c r="F33"/>
      <c r="G33"/>
    </row>
    <row r="34" spans="2:7" x14ac:dyDescent="0.25">
      <c r="B34" s="1" t="s">
        <v>91</v>
      </c>
      <c r="C34" s="1">
        <v>969.15</v>
      </c>
      <c r="D34" s="1">
        <v>-102.04500931677025</v>
      </c>
      <c r="E34"/>
      <c r="F34"/>
      <c r="G34"/>
    </row>
    <row r="35" spans="2:7" x14ac:dyDescent="0.25">
      <c r="B35" s="1" t="s">
        <v>106</v>
      </c>
      <c r="C35" s="1">
        <v>858.41300000000001</v>
      </c>
      <c r="D35" s="1">
        <v>-57.132327830370585</v>
      </c>
      <c r="E35"/>
      <c r="F35"/>
      <c r="G35"/>
    </row>
    <row r="36" spans="2:7" x14ac:dyDescent="0.25">
      <c r="B36" s="1" t="s">
        <v>101</v>
      </c>
      <c r="C36" s="1">
        <v>529.12</v>
      </c>
      <c r="D36" s="1">
        <v>-54.388233992094854</v>
      </c>
      <c r="E36"/>
      <c r="F36"/>
      <c r="G36"/>
    </row>
    <row r="37" spans="2:7" x14ac:dyDescent="0.25">
      <c r="B37" s="1" t="s">
        <v>112</v>
      </c>
      <c r="C37" s="1">
        <v>11684.466399999999</v>
      </c>
      <c r="D37" s="1">
        <v>-54.254715794068424</v>
      </c>
      <c r="E37"/>
      <c r="F37"/>
      <c r="G37"/>
    </row>
    <row r="38" spans="2:7" x14ac:dyDescent="0.25">
      <c r="B38" s="1" t="s">
        <v>96</v>
      </c>
      <c r="C38" s="1">
        <v>2129.04</v>
      </c>
      <c r="D38" s="1">
        <v>-49.053393939394027</v>
      </c>
      <c r="E38"/>
      <c r="F38"/>
      <c r="G38"/>
    </row>
    <row r="39" spans="2:7" x14ac:dyDescent="0.25">
      <c r="B39" s="1" t="s">
        <v>99</v>
      </c>
      <c r="C39" s="1">
        <v>3652.2070000000003</v>
      </c>
      <c r="D39" s="1">
        <v>-29.995728198757902</v>
      </c>
      <c r="E39"/>
      <c r="F39"/>
      <c r="G39"/>
    </row>
    <row r="40" spans="2:7" x14ac:dyDescent="0.25">
      <c r="B40" s="1" t="s">
        <v>116</v>
      </c>
      <c r="C40" s="1">
        <v>2734.0320000000002</v>
      </c>
      <c r="D40" s="1">
        <v>-28.778126406926226</v>
      </c>
      <c r="E40"/>
      <c r="F40"/>
      <c r="G40"/>
    </row>
    <row r="41" spans="2:7" x14ac:dyDescent="0.25">
      <c r="B41" s="1" t="s">
        <v>111</v>
      </c>
      <c r="C41" s="1">
        <v>199.32999999999998</v>
      </c>
      <c r="D41" s="1">
        <v>-23.334659288537555</v>
      </c>
      <c r="E41"/>
      <c r="F41"/>
      <c r="G41"/>
    </row>
    <row r="42" spans="2:7" x14ac:dyDescent="0.25">
      <c r="B42" s="1" t="s">
        <v>114</v>
      </c>
      <c r="C42" s="1">
        <v>2458.7460000000001</v>
      </c>
      <c r="D42" s="1">
        <v>-23.086465223232597</v>
      </c>
      <c r="E42"/>
      <c r="F42"/>
      <c r="G42"/>
    </row>
    <row r="43" spans="2:7" x14ac:dyDescent="0.25">
      <c r="B43" s="1" t="s">
        <v>109</v>
      </c>
      <c r="C43" s="1">
        <v>1688.6675</v>
      </c>
      <c r="D43" s="1">
        <v>-13.787335658307128</v>
      </c>
      <c r="E43"/>
      <c r="F43"/>
      <c r="G43"/>
    </row>
    <row r="44" spans="2:7" x14ac:dyDescent="0.25">
      <c r="B44" s="1" t="s">
        <v>100</v>
      </c>
      <c r="C44" s="1">
        <v>99.792000000000002</v>
      </c>
      <c r="D44" s="1">
        <v>-9.9123927272727137</v>
      </c>
      <c r="E44"/>
      <c r="F44"/>
      <c r="G44"/>
    </row>
    <row r="45" spans="2:7" x14ac:dyDescent="0.25">
      <c r="B45" s="1" t="s">
        <v>122</v>
      </c>
      <c r="C45" s="1">
        <v>249.92099999999999</v>
      </c>
      <c r="D45" s="1">
        <v>-3.4386889328063504</v>
      </c>
      <c r="E45"/>
      <c r="F45"/>
      <c r="G45"/>
    </row>
    <row r="46" spans="2:7" x14ac:dyDescent="0.25">
      <c r="B46" s="1" t="s">
        <v>27</v>
      </c>
      <c r="C46" s="1">
        <v>369757.16069999983</v>
      </c>
      <c r="D46" s="1">
        <v>-49406.511358963071</v>
      </c>
      <c r="E46"/>
      <c r="F46"/>
      <c r="G46"/>
    </row>
    <row r="47" spans="2:7" x14ac:dyDescent="0.25">
      <c r="B47"/>
      <c r="C47"/>
      <c r="D47"/>
      <c r="E47"/>
      <c r="F47"/>
      <c r="G47"/>
    </row>
    <row r="48" spans="2:7" x14ac:dyDescent="0.25">
      <c r="B48"/>
      <c r="C48"/>
      <c r="D48"/>
      <c r="E48"/>
      <c r="F48"/>
      <c r="G48"/>
    </row>
    <row r="49" spans="2:7" x14ac:dyDescent="0.25">
      <c r="B49"/>
      <c r="C49"/>
      <c r="D49"/>
      <c r="E49"/>
      <c r="F49"/>
      <c r="G49"/>
    </row>
    <row r="50" spans="2:7" x14ac:dyDescent="0.25">
      <c r="B50"/>
      <c r="C50"/>
      <c r="D50"/>
      <c r="E50"/>
      <c r="F50"/>
      <c r="G50"/>
    </row>
    <row r="51" spans="2:7" x14ac:dyDescent="0.25">
      <c r="B51"/>
      <c r="C51"/>
      <c r="D51"/>
      <c r="E51"/>
      <c r="F51"/>
      <c r="G51"/>
    </row>
    <row r="52" spans="2:7" x14ac:dyDescent="0.25">
      <c r="B52"/>
      <c r="C52"/>
      <c r="D52"/>
      <c r="E52"/>
      <c r="F52"/>
      <c r="G52"/>
    </row>
    <row r="53" spans="2:7" x14ac:dyDescent="0.25">
      <c r="B53"/>
      <c r="C53"/>
      <c r="D53"/>
      <c r="E53"/>
      <c r="F53"/>
      <c r="G53"/>
    </row>
    <row r="54" spans="2:7" x14ac:dyDescent="0.25">
      <c r="B54"/>
      <c r="C54"/>
      <c r="D54"/>
      <c r="E54"/>
      <c r="F54"/>
      <c r="G54"/>
    </row>
    <row r="55" spans="2:7" x14ac:dyDescent="0.25">
      <c r="B55"/>
      <c r="C55"/>
      <c r="D55"/>
      <c r="E55"/>
      <c r="F55"/>
      <c r="G55"/>
    </row>
    <row r="56" spans="2:7" x14ac:dyDescent="0.25">
      <c r="B56"/>
      <c r="C56"/>
      <c r="D56"/>
      <c r="E56"/>
      <c r="F56"/>
      <c r="G56"/>
    </row>
    <row r="57" spans="2:7" x14ac:dyDescent="0.25">
      <c r="B57"/>
      <c r="C57"/>
      <c r="D57"/>
      <c r="E57"/>
      <c r="F57"/>
      <c r="G57"/>
    </row>
    <row r="58" spans="2:7" x14ac:dyDescent="0.25">
      <c r="B58"/>
      <c r="C58"/>
      <c r="D58"/>
      <c r="E58"/>
      <c r="F58"/>
      <c r="G58"/>
    </row>
    <row r="59" spans="2:7" x14ac:dyDescent="0.25">
      <c r="B59"/>
      <c r="C59"/>
      <c r="D59"/>
      <c r="E59"/>
      <c r="F59"/>
      <c r="G59"/>
    </row>
    <row r="60" spans="2:7" x14ac:dyDescent="0.25">
      <c r="B60"/>
      <c r="C60"/>
      <c r="D60"/>
      <c r="E60"/>
      <c r="F60"/>
      <c r="G60"/>
    </row>
    <row r="61" spans="2:7" x14ac:dyDescent="0.25">
      <c r="B61"/>
      <c r="C61"/>
      <c r="D61"/>
      <c r="E61"/>
      <c r="F61"/>
      <c r="G61"/>
    </row>
    <row r="62" spans="2:7" x14ac:dyDescent="0.25">
      <c r="B62"/>
      <c r="C62"/>
      <c r="D62"/>
      <c r="E62"/>
      <c r="F62"/>
      <c r="G62"/>
    </row>
    <row r="63" spans="2:7" x14ac:dyDescent="0.25">
      <c r="B63"/>
      <c r="C63"/>
      <c r="D63"/>
      <c r="E63"/>
      <c r="F63"/>
      <c r="G63"/>
    </row>
    <row r="64" spans="2:7" x14ac:dyDescent="0.25">
      <c r="B64"/>
      <c r="C64"/>
      <c r="D64"/>
      <c r="E64"/>
      <c r="F64"/>
      <c r="G64"/>
    </row>
    <row r="65" spans="2:7" x14ac:dyDescent="0.25">
      <c r="B65"/>
      <c r="C65"/>
      <c r="D65"/>
      <c r="E65"/>
      <c r="F65"/>
      <c r="G65"/>
    </row>
    <row r="66" spans="2:7" x14ac:dyDescent="0.25">
      <c r="B66"/>
      <c r="C66"/>
      <c r="D66"/>
      <c r="E66"/>
      <c r="F66"/>
      <c r="G66"/>
    </row>
    <row r="67" spans="2:7" x14ac:dyDescent="0.25">
      <c r="B67"/>
      <c r="C67"/>
      <c r="D67"/>
      <c r="E67"/>
      <c r="F67"/>
      <c r="G67"/>
    </row>
    <row r="68" spans="2:7" x14ac:dyDescent="0.25">
      <c r="B68"/>
      <c r="C68"/>
      <c r="D68"/>
      <c r="E68"/>
      <c r="F68"/>
      <c r="G68"/>
    </row>
    <row r="69" spans="2:7" x14ac:dyDescent="0.25">
      <c r="B69"/>
      <c r="C69"/>
      <c r="D69"/>
      <c r="E69"/>
      <c r="F69"/>
      <c r="G69"/>
    </row>
    <row r="70" spans="2:7" x14ac:dyDescent="0.25">
      <c r="B70"/>
      <c r="C70"/>
      <c r="D70"/>
      <c r="E70"/>
      <c r="F70"/>
      <c r="G70"/>
    </row>
    <row r="71" spans="2:7" x14ac:dyDescent="0.25">
      <c r="B71"/>
      <c r="C71"/>
      <c r="D71"/>
      <c r="E71"/>
      <c r="F71"/>
      <c r="G71"/>
    </row>
    <row r="72" spans="2:7" x14ac:dyDescent="0.25">
      <c r="B72"/>
      <c r="C72"/>
      <c r="D72"/>
      <c r="E72"/>
      <c r="F72"/>
      <c r="G72"/>
    </row>
    <row r="73" spans="2:7" x14ac:dyDescent="0.25">
      <c r="B73"/>
      <c r="C73"/>
      <c r="D73"/>
      <c r="E73"/>
      <c r="F73"/>
      <c r="G73"/>
    </row>
    <row r="74" spans="2:7" x14ac:dyDescent="0.25">
      <c r="B74"/>
      <c r="C74"/>
      <c r="D74"/>
      <c r="E74"/>
      <c r="F74"/>
      <c r="G74"/>
    </row>
    <row r="75" spans="2:7" x14ac:dyDescent="0.25">
      <c r="B75"/>
      <c r="C75"/>
      <c r="D75"/>
      <c r="E75"/>
      <c r="F75"/>
      <c r="G75"/>
    </row>
    <row r="76" spans="2:7" x14ac:dyDescent="0.25">
      <c r="B76"/>
      <c r="C76"/>
      <c r="D76"/>
      <c r="E76"/>
      <c r="F76"/>
      <c r="G76"/>
    </row>
    <row r="77" spans="2:7" x14ac:dyDescent="0.25">
      <c r="B77"/>
      <c r="C77"/>
      <c r="D77"/>
      <c r="E77"/>
      <c r="F77"/>
      <c r="G77"/>
    </row>
    <row r="78" spans="2:7" x14ac:dyDescent="0.25">
      <c r="B78"/>
      <c r="C78"/>
      <c r="D78"/>
      <c r="E78"/>
      <c r="F78"/>
      <c r="G78"/>
    </row>
    <row r="79" spans="2:7" x14ac:dyDescent="0.25">
      <c r="B79"/>
      <c r="C79"/>
      <c r="D79"/>
      <c r="E79"/>
      <c r="F79"/>
      <c r="G79"/>
    </row>
    <row r="80" spans="2:7" x14ac:dyDescent="0.25">
      <c r="B80"/>
      <c r="C80"/>
      <c r="D80"/>
      <c r="E80"/>
      <c r="F80"/>
      <c r="G80"/>
    </row>
    <row r="81" spans="2:7" x14ac:dyDescent="0.25">
      <c r="B81"/>
      <c r="C81"/>
      <c r="D81"/>
      <c r="E81"/>
      <c r="F81"/>
      <c r="G81"/>
    </row>
    <row r="82" spans="2:7" x14ac:dyDescent="0.25">
      <c r="B82"/>
      <c r="C82"/>
      <c r="D82"/>
      <c r="E82"/>
      <c r="F82"/>
      <c r="G82"/>
    </row>
    <row r="83" spans="2:7" x14ac:dyDescent="0.25">
      <c r="B83"/>
      <c r="C83"/>
      <c r="D83"/>
      <c r="E83"/>
      <c r="F83"/>
      <c r="G83"/>
    </row>
    <row r="84" spans="2:7" x14ac:dyDescent="0.25">
      <c r="B84"/>
      <c r="C84"/>
      <c r="D84"/>
      <c r="E84"/>
      <c r="F84"/>
      <c r="G84"/>
    </row>
    <row r="85" spans="2:7" x14ac:dyDescent="0.25">
      <c r="B85"/>
      <c r="C85"/>
      <c r="D85"/>
      <c r="E85"/>
      <c r="F85"/>
      <c r="G85"/>
    </row>
    <row r="86" spans="2:7" x14ac:dyDescent="0.25">
      <c r="B86"/>
      <c r="C86"/>
      <c r="D86"/>
    </row>
    <row r="87" spans="2:7" x14ac:dyDescent="0.25">
      <c r="B87"/>
      <c r="C87"/>
      <c r="D87"/>
    </row>
    <row r="88" spans="2:7" x14ac:dyDescent="0.25">
      <c r="B88"/>
      <c r="C88"/>
      <c r="D88"/>
    </row>
    <row r="89" spans="2:7" x14ac:dyDescent="0.25">
      <c r="B89"/>
      <c r="C89"/>
      <c r="D89"/>
    </row>
    <row r="90" spans="2:7" x14ac:dyDescent="0.25">
      <c r="B90"/>
      <c r="C90"/>
      <c r="D90"/>
    </row>
    <row r="91" spans="2:7" x14ac:dyDescent="0.25">
      <c r="B91"/>
      <c r="C91"/>
      <c r="D91"/>
    </row>
    <row r="92" spans="2:7" x14ac:dyDescent="0.25">
      <c r="B92"/>
      <c r="C92"/>
      <c r="D92"/>
    </row>
    <row r="93" spans="2:7" x14ac:dyDescent="0.25">
      <c r="B93"/>
      <c r="C93"/>
      <c r="D93"/>
    </row>
  </sheetData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93"/>
  <sheetViews>
    <sheetView showGridLines="0" zoomScale="55" zoomScaleNormal="55" workbookViewId="0">
      <selection activeCell="C24" sqref="C24"/>
    </sheetView>
  </sheetViews>
  <sheetFormatPr baseColWidth="10" defaultRowHeight="15" x14ac:dyDescent="0.25"/>
  <cols>
    <col min="1" max="1" width="13.42578125" style="1" customWidth="1"/>
    <col min="2" max="2" width="27.28515625" style="1" customWidth="1"/>
    <col min="3" max="3" width="29.42578125" style="1" customWidth="1"/>
    <col min="4" max="4" width="23.5703125" style="1" bestFit="1" customWidth="1"/>
    <col min="5" max="5" width="15.28515625" style="1" customWidth="1"/>
    <col min="6" max="7" width="16.28515625" style="1" bestFit="1" customWidth="1"/>
    <col min="8" max="8" width="20.7109375" style="1" bestFit="1" customWidth="1"/>
    <col min="9" max="9" width="15" style="1" bestFit="1" customWidth="1"/>
    <col min="10" max="16384" width="11.42578125" style="1"/>
  </cols>
  <sheetData>
    <row r="2" spans="2:9" x14ac:dyDescent="0.25">
      <c r="B2" s="2" t="s">
        <v>0</v>
      </c>
      <c r="C2" s="1" t="s">
        <v>1</v>
      </c>
    </row>
    <row r="3" spans="2:9" x14ac:dyDescent="0.25">
      <c r="B3" s="2" t="s">
        <v>3</v>
      </c>
      <c r="C3" s="7">
        <v>2013</v>
      </c>
    </row>
    <row r="4" spans="2:9" x14ac:dyDescent="0.25">
      <c r="I4" s="6"/>
    </row>
    <row r="5" spans="2:9" x14ac:dyDescent="0.25">
      <c r="B5" s="4" t="s">
        <v>5</v>
      </c>
      <c r="C5" s="1" t="s">
        <v>4</v>
      </c>
      <c r="D5"/>
      <c r="E5"/>
      <c r="F5"/>
      <c r="G5"/>
      <c r="H5"/>
      <c r="I5"/>
    </row>
    <row r="6" spans="2:9" x14ac:dyDescent="0.25">
      <c r="B6" s="1" t="s">
        <v>9</v>
      </c>
      <c r="C6" s="1">
        <v>109791.80499999999</v>
      </c>
      <c r="D6"/>
      <c r="E6"/>
      <c r="F6"/>
      <c r="G6"/>
      <c r="H6"/>
      <c r="I6"/>
    </row>
    <row r="7" spans="2:9" x14ac:dyDescent="0.25">
      <c r="B7" s="1" t="s">
        <v>6</v>
      </c>
      <c r="C7" s="1">
        <v>102726.4694</v>
      </c>
      <c r="D7"/>
      <c r="E7"/>
      <c r="F7"/>
      <c r="G7"/>
      <c r="H7"/>
      <c r="I7"/>
    </row>
    <row r="8" spans="2:9" x14ac:dyDescent="0.25">
      <c r="B8" s="1" t="s">
        <v>16</v>
      </c>
      <c r="C8" s="1">
        <v>76845.601500000004</v>
      </c>
      <c r="D8"/>
      <c r="E8"/>
      <c r="F8"/>
      <c r="G8"/>
      <c r="H8"/>
      <c r="I8"/>
    </row>
    <row r="9" spans="2:9" x14ac:dyDescent="0.25">
      <c r="B9" s="1" t="s">
        <v>18</v>
      </c>
      <c r="C9" s="1">
        <v>48630.587300000007</v>
      </c>
      <c r="D9"/>
      <c r="E9"/>
      <c r="F9"/>
      <c r="G9"/>
      <c r="H9"/>
      <c r="I9"/>
    </row>
    <row r="10" spans="2:9" x14ac:dyDescent="0.25">
      <c r="B10" s="1" t="s">
        <v>11</v>
      </c>
      <c r="C10" s="1">
        <v>37001.971400000002</v>
      </c>
      <c r="D10"/>
      <c r="E10"/>
      <c r="F10"/>
      <c r="G10"/>
      <c r="H10"/>
      <c r="I10"/>
    </row>
    <row r="11" spans="2:9" x14ac:dyDescent="0.25">
      <c r="B11" s="1" t="s">
        <v>17</v>
      </c>
      <c r="C11" s="1">
        <v>36165.499199999991</v>
      </c>
      <c r="D11"/>
      <c r="E11"/>
      <c r="F11"/>
      <c r="G11"/>
      <c r="H11"/>
      <c r="I11"/>
    </row>
    <row r="12" spans="2:9" x14ac:dyDescent="0.25">
      <c r="B12" s="1" t="s">
        <v>13</v>
      </c>
      <c r="C12" s="1">
        <v>30203.121999999999</v>
      </c>
      <c r="D12"/>
      <c r="E12"/>
      <c r="F12"/>
      <c r="G12"/>
      <c r="H12"/>
      <c r="I12"/>
    </row>
    <row r="13" spans="2:9" x14ac:dyDescent="0.25">
      <c r="B13" s="1" t="s">
        <v>26</v>
      </c>
      <c r="C13" s="1">
        <v>29917.150599999997</v>
      </c>
      <c r="D13"/>
      <c r="E13"/>
      <c r="F13"/>
      <c r="G13"/>
      <c r="H13"/>
      <c r="I13"/>
    </row>
    <row r="14" spans="2:9" x14ac:dyDescent="0.25">
      <c r="B14" s="1" t="s">
        <v>25</v>
      </c>
      <c r="C14" s="1">
        <v>28006.522000000004</v>
      </c>
      <c r="D14"/>
      <c r="E14"/>
      <c r="F14"/>
      <c r="G14"/>
      <c r="H14"/>
      <c r="I14"/>
    </row>
    <row r="15" spans="2:9" x14ac:dyDescent="0.25">
      <c r="B15" s="1" t="s">
        <v>12</v>
      </c>
      <c r="C15" s="1">
        <v>17178.460600000002</v>
      </c>
      <c r="D15"/>
      <c r="E15"/>
      <c r="F15"/>
      <c r="G15"/>
      <c r="H15"/>
      <c r="I15"/>
    </row>
    <row r="16" spans="2:9" x14ac:dyDescent="0.25">
      <c r="B16" s="1" t="s">
        <v>7</v>
      </c>
      <c r="C16" s="1">
        <v>16373.799999999997</v>
      </c>
      <c r="D16"/>
      <c r="E16"/>
      <c r="F16"/>
      <c r="G16"/>
      <c r="H16"/>
      <c r="I16"/>
    </row>
    <row r="17" spans="2:9" x14ac:dyDescent="0.25">
      <c r="B17" s="1" t="s">
        <v>19</v>
      </c>
      <c r="C17" s="1">
        <v>14193.9715</v>
      </c>
      <c r="D17"/>
      <c r="E17"/>
      <c r="F17"/>
      <c r="G17"/>
      <c r="H17"/>
      <c r="I17"/>
    </row>
    <row r="18" spans="2:9" x14ac:dyDescent="0.25">
      <c r="B18" s="1" t="s">
        <v>21</v>
      </c>
      <c r="C18" s="1">
        <v>12762.872000000003</v>
      </c>
      <c r="D18"/>
      <c r="E18"/>
      <c r="F18"/>
      <c r="G18"/>
      <c r="H18"/>
      <c r="I18"/>
    </row>
    <row r="19" spans="2:9" x14ac:dyDescent="0.25">
      <c r="B19" s="1" t="s">
        <v>8</v>
      </c>
      <c r="C19" s="1">
        <v>12661.608499999998</v>
      </c>
      <c r="D19"/>
      <c r="E19"/>
      <c r="F19"/>
      <c r="G19"/>
      <c r="H19"/>
      <c r="I19"/>
    </row>
    <row r="20" spans="2:9" x14ac:dyDescent="0.25">
      <c r="B20" s="1" t="s">
        <v>14</v>
      </c>
      <c r="C20" s="1">
        <v>11211.145999999997</v>
      </c>
      <c r="D20"/>
      <c r="E20"/>
      <c r="F20"/>
      <c r="G20"/>
      <c r="H20"/>
      <c r="I20"/>
    </row>
    <row r="21" spans="2:9" x14ac:dyDescent="0.25">
      <c r="B21" s="1" t="s">
        <v>15</v>
      </c>
      <c r="C21" s="1">
        <v>10234.061999999998</v>
      </c>
      <c r="D21"/>
      <c r="E21"/>
      <c r="F21"/>
      <c r="G21"/>
      <c r="H21"/>
      <c r="I21"/>
    </row>
    <row r="22" spans="2:9" x14ac:dyDescent="0.25">
      <c r="B22" s="1" t="s">
        <v>20</v>
      </c>
      <c r="C22" s="1">
        <v>9566.1740000000009</v>
      </c>
      <c r="D22"/>
      <c r="E22"/>
      <c r="F22"/>
      <c r="G22"/>
      <c r="H22"/>
      <c r="I22"/>
    </row>
    <row r="23" spans="2:9" x14ac:dyDescent="0.25">
      <c r="B23" s="1" t="s">
        <v>24</v>
      </c>
      <c r="C23" s="1">
        <v>6358.7329999999993</v>
      </c>
      <c r="D23"/>
      <c r="E23"/>
      <c r="F23"/>
      <c r="G23"/>
      <c r="H23"/>
      <c r="I23"/>
    </row>
    <row r="24" spans="2:9" x14ac:dyDescent="0.25">
      <c r="B24" s="1" t="s">
        <v>10</v>
      </c>
      <c r="C24" s="1">
        <v>4561.1585000000005</v>
      </c>
      <c r="D24"/>
      <c r="E24"/>
      <c r="F24"/>
      <c r="G24"/>
      <c r="H24"/>
      <c r="I24"/>
    </row>
    <row r="25" spans="2:9" x14ac:dyDescent="0.25">
      <c r="B25" s="1" t="s">
        <v>22</v>
      </c>
      <c r="C25" s="1">
        <v>3947.7965000000004</v>
      </c>
      <c r="D25"/>
      <c r="E25"/>
      <c r="F25"/>
      <c r="G25"/>
      <c r="H25"/>
      <c r="I25"/>
    </row>
    <row r="26" spans="2:9" x14ac:dyDescent="0.25">
      <c r="B26" s="1" t="s">
        <v>23</v>
      </c>
      <c r="C26" s="1">
        <v>2733.9665</v>
      </c>
      <c r="D26"/>
      <c r="E26"/>
      <c r="F26"/>
      <c r="G26"/>
      <c r="H26"/>
      <c r="I26"/>
    </row>
    <row r="27" spans="2:9" x14ac:dyDescent="0.25">
      <c r="B27"/>
      <c r="C27"/>
      <c r="D27"/>
      <c r="E27"/>
      <c r="F27"/>
      <c r="G27"/>
      <c r="H27"/>
      <c r="I27"/>
    </row>
    <row r="28" spans="2:9" x14ac:dyDescent="0.25">
      <c r="B28"/>
      <c r="C28"/>
      <c r="D28"/>
      <c r="E28"/>
      <c r="F28"/>
      <c r="G28"/>
    </row>
    <row r="29" spans="2:9" x14ac:dyDescent="0.25">
      <c r="B29"/>
      <c r="C29"/>
      <c r="D29"/>
      <c r="E29"/>
      <c r="F29"/>
      <c r="G29"/>
    </row>
    <row r="30" spans="2:9" x14ac:dyDescent="0.25">
      <c r="B30"/>
      <c r="C30"/>
      <c r="D30"/>
      <c r="E30"/>
      <c r="F30"/>
      <c r="G30"/>
    </row>
    <row r="31" spans="2:9" x14ac:dyDescent="0.25">
      <c r="B31"/>
      <c r="C31"/>
      <c r="D31"/>
      <c r="E31"/>
      <c r="F31"/>
      <c r="G31"/>
    </row>
    <row r="32" spans="2:9" x14ac:dyDescent="0.25">
      <c r="B32"/>
      <c r="C32"/>
      <c r="D32"/>
      <c r="E32"/>
      <c r="F32"/>
      <c r="G32"/>
    </row>
    <row r="33" spans="2:7" x14ac:dyDescent="0.25">
      <c r="B33"/>
      <c r="C33"/>
      <c r="D33"/>
      <c r="E33"/>
      <c r="F33"/>
      <c r="G33"/>
    </row>
    <row r="34" spans="2:7" x14ac:dyDescent="0.25">
      <c r="B34"/>
      <c r="C34"/>
      <c r="D34"/>
      <c r="E34"/>
      <c r="F34"/>
      <c r="G34"/>
    </row>
    <row r="35" spans="2:7" x14ac:dyDescent="0.25">
      <c r="B35"/>
      <c r="C35"/>
      <c r="D35"/>
      <c r="E35"/>
      <c r="F35"/>
      <c r="G35"/>
    </row>
    <row r="36" spans="2:7" x14ac:dyDescent="0.25">
      <c r="B36"/>
      <c r="C36"/>
      <c r="D36"/>
      <c r="E36"/>
      <c r="F36"/>
      <c r="G36"/>
    </row>
    <row r="37" spans="2:7" x14ac:dyDescent="0.25">
      <c r="B37"/>
      <c r="C37"/>
      <c r="D37"/>
      <c r="E37"/>
      <c r="F37"/>
      <c r="G37"/>
    </row>
    <row r="38" spans="2:7" x14ac:dyDescent="0.25">
      <c r="B38"/>
      <c r="C38"/>
      <c r="D38"/>
      <c r="E38"/>
      <c r="F38"/>
      <c r="G38"/>
    </row>
    <row r="39" spans="2:7" x14ac:dyDescent="0.25">
      <c r="B39"/>
      <c r="C39"/>
      <c r="D39"/>
      <c r="E39"/>
      <c r="F39"/>
      <c r="G39"/>
    </row>
    <row r="40" spans="2:7" x14ac:dyDescent="0.25">
      <c r="B40"/>
      <c r="C40"/>
      <c r="D40"/>
      <c r="E40"/>
      <c r="F40"/>
      <c r="G40"/>
    </row>
    <row r="41" spans="2:7" x14ac:dyDescent="0.25">
      <c r="B41"/>
      <c r="C41"/>
      <c r="D41"/>
      <c r="E41"/>
      <c r="F41"/>
      <c r="G41"/>
    </row>
    <row r="42" spans="2:7" x14ac:dyDescent="0.25">
      <c r="B42"/>
      <c r="C42"/>
      <c r="D42"/>
      <c r="E42"/>
      <c r="F42"/>
      <c r="G42"/>
    </row>
    <row r="43" spans="2:7" x14ac:dyDescent="0.25">
      <c r="B43"/>
      <c r="C43"/>
      <c r="D43"/>
      <c r="E43"/>
      <c r="F43"/>
      <c r="G43"/>
    </row>
    <row r="44" spans="2:7" x14ac:dyDescent="0.25">
      <c r="B44"/>
      <c r="C44"/>
      <c r="D44"/>
      <c r="E44"/>
      <c r="F44"/>
      <c r="G44"/>
    </row>
    <row r="45" spans="2:7" x14ac:dyDescent="0.25">
      <c r="B45"/>
      <c r="C45"/>
      <c r="D45"/>
      <c r="E45"/>
      <c r="F45"/>
      <c r="G45"/>
    </row>
    <row r="46" spans="2:7" x14ac:dyDescent="0.25">
      <c r="B46"/>
      <c r="C46"/>
      <c r="D46"/>
      <c r="E46"/>
      <c r="F46"/>
      <c r="G46"/>
    </row>
    <row r="47" spans="2:7" x14ac:dyDescent="0.25">
      <c r="B47"/>
      <c r="C47"/>
      <c r="D47"/>
      <c r="E47"/>
      <c r="F47"/>
      <c r="G47"/>
    </row>
    <row r="48" spans="2:7" x14ac:dyDescent="0.25">
      <c r="B48"/>
      <c r="C48"/>
      <c r="D48"/>
      <c r="E48"/>
      <c r="F48"/>
      <c r="G48"/>
    </row>
    <row r="49" spans="2:7" x14ac:dyDescent="0.25">
      <c r="B49"/>
      <c r="C49"/>
      <c r="D49"/>
      <c r="E49"/>
      <c r="F49"/>
      <c r="G49"/>
    </row>
    <row r="50" spans="2:7" x14ac:dyDescent="0.25">
      <c r="B50"/>
      <c r="C50"/>
      <c r="D50"/>
      <c r="E50"/>
      <c r="F50"/>
      <c r="G50"/>
    </row>
    <row r="51" spans="2:7" x14ac:dyDescent="0.25">
      <c r="B51"/>
      <c r="C51"/>
      <c r="D51"/>
      <c r="E51"/>
      <c r="F51"/>
      <c r="G51"/>
    </row>
    <row r="52" spans="2:7" x14ac:dyDescent="0.25">
      <c r="B52"/>
      <c r="C52"/>
      <c r="D52"/>
      <c r="E52"/>
      <c r="F52"/>
      <c r="G52"/>
    </row>
    <row r="53" spans="2:7" x14ac:dyDescent="0.25">
      <c r="B53"/>
      <c r="C53"/>
      <c r="D53"/>
      <c r="E53"/>
      <c r="F53"/>
      <c r="G53"/>
    </row>
    <row r="54" spans="2:7" x14ac:dyDescent="0.25">
      <c r="B54"/>
      <c r="C54"/>
      <c r="D54"/>
      <c r="E54"/>
      <c r="F54"/>
      <c r="G54"/>
    </row>
    <row r="55" spans="2:7" x14ac:dyDescent="0.25">
      <c r="B55"/>
      <c r="C55"/>
      <c r="D55"/>
      <c r="E55"/>
      <c r="F55"/>
      <c r="G55"/>
    </row>
    <row r="56" spans="2:7" x14ac:dyDescent="0.25">
      <c r="B56"/>
      <c r="C56"/>
      <c r="D56"/>
      <c r="E56"/>
      <c r="F56"/>
      <c r="G56"/>
    </row>
    <row r="57" spans="2:7" x14ac:dyDescent="0.25">
      <c r="B57"/>
      <c r="C57"/>
      <c r="D57"/>
      <c r="E57"/>
      <c r="F57"/>
      <c r="G57"/>
    </row>
    <row r="58" spans="2:7" x14ac:dyDescent="0.25">
      <c r="B58"/>
      <c r="C58"/>
      <c r="D58"/>
      <c r="E58"/>
      <c r="F58"/>
      <c r="G58"/>
    </row>
    <row r="59" spans="2:7" x14ac:dyDescent="0.25">
      <c r="B59"/>
      <c r="C59"/>
      <c r="D59"/>
      <c r="E59"/>
      <c r="F59"/>
      <c r="G59"/>
    </row>
    <row r="60" spans="2:7" x14ac:dyDescent="0.25">
      <c r="B60"/>
      <c r="C60"/>
      <c r="D60"/>
      <c r="E60"/>
      <c r="F60"/>
      <c r="G60"/>
    </row>
    <row r="61" spans="2:7" x14ac:dyDescent="0.25">
      <c r="B61"/>
      <c r="C61"/>
      <c r="D61"/>
      <c r="E61"/>
      <c r="F61"/>
      <c r="G61"/>
    </row>
    <row r="62" spans="2:7" x14ac:dyDescent="0.25">
      <c r="B62"/>
      <c r="C62"/>
      <c r="D62"/>
      <c r="E62"/>
      <c r="F62"/>
      <c r="G62"/>
    </row>
    <row r="63" spans="2:7" x14ac:dyDescent="0.25">
      <c r="B63"/>
      <c r="C63"/>
      <c r="D63"/>
      <c r="E63"/>
      <c r="F63"/>
      <c r="G63"/>
    </row>
    <row r="64" spans="2:7" x14ac:dyDescent="0.25">
      <c r="B64"/>
      <c r="C64"/>
      <c r="D64"/>
      <c r="E64"/>
      <c r="F64"/>
      <c r="G64"/>
    </row>
    <row r="65" spans="2:7" x14ac:dyDescent="0.25">
      <c r="B65"/>
      <c r="C65"/>
      <c r="D65"/>
      <c r="E65"/>
      <c r="F65"/>
      <c r="G65"/>
    </row>
    <row r="66" spans="2:7" x14ac:dyDescent="0.25">
      <c r="B66"/>
      <c r="C66"/>
      <c r="D66"/>
      <c r="E66"/>
      <c r="F66"/>
      <c r="G66"/>
    </row>
    <row r="67" spans="2:7" x14ac:dyDescent="0.25">
      <c r="B67"/>
      <c r="C67"/>
      <c r="D67"/>
      <c r="E67"/>
      <c r="F67"/>
      <c r="G67"/>
    </row>
    <row r="68" spans="2:7" x14ac:dyDescent="0.25">
      <c r="B68"/>
      <c r="C68"/>
      <c r="D68"/>
      <c r="E68"/>
      <c r="F68"/>
      <c r="G68"/>
    </row>
    <row r="69" spans="2:7" x14ac:dyDescent="0.25">
      <c r="B69"/>
      <c r="C69"/>
      <c r="D69"/>
      <c r="E69"/>
      <c r="F69"/>
      <c r="G69"/>
    </row>
    <row r="70" spans="2:7" x14ac:dyDescent="0.25">
      <c r="B70"/>
      <c r="C70"/>
      <c r="D70"/>
      <c r="E70"/>
      <c r="F70"/>
      <c r="G70"/>
    </row>
    <row r="71" spans="2:7" x14ac:dyDescent="0.25">
      <c r="B71"/>
      <c r="C71"/>
      <c r="D71"/>
      <c r="E71"/>
      <c r="F71"/>
      <c r="G71"/>
    </row>
    <row r="72" spans="2:7" x14ac:dyDescent="0.25">
      <c r="B72"/>
      <c r="C72"/>
      <c r="D72"/>
      <c r="E72"/>
      <c r="F72"/>
      <c r="G72"/>
    </row>
    <row r="73" spans="2:7" x14ac:dyDescent="0.25">
      <c r="B73"/>
      <c r="C73"/>
      <c r="D73"/>
      <c r="E73"/>
      <c r="F73"/>
      <c r="G73"/>
    </row>
    <row r="74" spans="2:7" x14ac:dyDescent="0.25">
      <c r="B74"/>
      <c r="C74"/>
      <c r="D74"/>
      <c r="E74"/>
      <c r="F74"/>
      <c r="G74"/>
    </row>
    <row r="75" spans="2:7" x14ac:dyDescent="0.25">
      <c r="B75"/>
      <c r="C75"/>
      <c r="D75"/>
      <c r="E75"/>
      <c r="F75"/>
      <c r="G75"/>
    </row>
    <row r="76" spans="2:7" x14ac:dyDescent="0.25">
      <c r="B76"/>
      <c r="C76"/>
      <c r="D76"/>
      <c r="E76"/>
      <c r="F76"/>
      <c r="G76"/>
    </row>
    <row r="77" spans="2:7" x14ac:dyDescent="0.25">
      <c r="B77"/>
      <c r="C77"/>
      <c r="D77"/>
      <c r="E77"/>
      <c r="F77"/>
      <c r="G77"/>
    </row>
    <row r="78" spans="2:7" x14ac:dyDescent="0.25">
      <c r="B78"/>
      <c r="C78"/>
      <c r="D78"/>
      <c r="E78"/>
      <c r="F78"/>
      <c r="G78"/>
    </row>
    <row r="79" spans="2:7" x14ac:dyDescent="0.25">
      <c r="B79"/>
      <c r="C79"/>
      <c r="D79"/>
      <c r="E79"/>
      <c r="F79"/>
      <c r="G79"/>
    </row>
    <row r="80" spans="2:7" x14ac:dyDescent="0.25">
      <c r="B80"/>
      <c r="C80"/>
      <c r="D80"/>
      <c r="E80"/>
      <c r="F80"/>
      <c r="G80"/>
    </row>
    <row r="81" spans="2:7" x14ac:dyDescent="0.25">
      <c r="B81"/>
      <c r="C81"/>
      <c r="D81"/>
      <c r="E81"/>
      <c r="F81"/>
      <c r="G81"/>
    </row>
    <row r="82" spans="2:7" x14ac:dyDescent="0.25">
      <c r="B82"/>
      <c r="C82"/>
      <c r="D82"/>
      <c r="E82"/>
      <c r="F82"/>
      <c r="G82"/>
    </row>
    <row r="83" spans="2:7" x14ac:dyDescent="0.25">
      <c r="B83"/>
      <c r="C83"/>
      <c r="D83"/>
      <c r="E83"/>
      <c r="F83"/>
      <c r="G83"/>
    </row>
    <row r="84" spans="2:7" x14ac:dyDescent="0.25">
      <c r="B84"/>
      <c r="C84"/>
      <c r="D84"/>
      <c r="E84"/>
      <c r="F84"/>
      <c r="G84"/>
    </row>
    <row r="85" spans="2:7" x14ac:dyDescent="0.25">
      <c r="B85"/>
      <c r="C85"/>
      <c r="D85"/>
      <c r="E85"/>
      <c r="F85"/>
      <c r="G85"/>
    </row>
    <row r="86" spans="2:7" x14ac:dyDescent="0.25">
      <c r="B86"/>
      <c r="C86"/>
      <c r="D86"/>
    </row>
    <row r="87" spans="2:7" x14ac:dyDescent="0.25">
      <c r="B87"/>
      <c r="C87"/>
      <c r="D87"/>
    </row>
    <row r="88" spans="2:7" x14ac:dyDescent="0.25">
      <c r="B88"/>
      <c r="C88"/>
      <c r="D88"/>
    </row>
    <row r="89" spans="2:7" x14ac:dyDescent="0.25">
      <c r="B89"/>
      <c r="C89"/>
      <c r="D89"/>
    </row>
    <row r="90" spans="2:7" x14ac:dyDescent="0.25">
      <c r="B90"/>
      <c r="C90"/>
      <c r="D90"/>
    </row>
    <row r="91" spans="2:7" x14ac:dyDescent="0.25">
      <c r="B91"/>
      <c r="C91"/>
      <c r="D91"/>
    </row>
    <row r="92" spans="2:7" x14ac:dyDescent="0.25">
      <c r="B92"/>
      <c r="C92"/>
      <c r="D92"/>
    </row>
    <row r="93" spans="2:7" x14ac:dyDescent="0.25">
      <c r="B93"/>
      <c r="C93"/>
      <c r="D93"/>
    </row>
  </sheetData>
  <pageMargins left="0.7" right="0.7" top="0.75" bottom="0.75" header="0.3" footer="0.3"/>
  <pageSetup paperSize="9" orientation="portrait" r:id="rId2"/>
  <drawing r:id="rId3"/>
  <extLst>
    <ext xmlns:x15="http://schemas.microsoft.com/office/spreadsheetml/2010/11/main" uri="{F7C9EE02-42E1-4005-9D12-6889AFFD525C}">
      <x15:webExtensions xmlns:xm="http://schemas.microsoft.com/office/excel/2006/main">
        <x15:webExtension appRef="{59B1CE41-D35A-4A6E-A7CA-0ED303EEBFA4}">
          <xm:f>'42'!$B$6:$C$26</xm:f>
        </x15:webExtension>
      </x15:webExtens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93"/>
  <sheetViews>
    <sheetView showGridLines="0" topLeftCell="A3" zoomScale="55" zoomScaleNormal="55" workbookViewId="0">
      <selection activeCell="C15" sqref="C15"/>
    </sheetView>
  </sheetViews>
  <sheetFormatPr baseColWidth="10" defaultRowHeight="15" x14ac:dyDescent="0.25"/>
  <cols>
    <col min="1" max="1" width="13.42578125" style="1" customWidth="1"/>
    <col min="2" max="2" width="27.28515625" style="1" customWidth="1"/>
    <col min="3" max="3" width="29.42578125" style="1" customWidth="1"/>
    <col min="4" max="4" width="23.5703125" style="1" bestFit="1" customWidth="1"/>
    <col min="5" max="5" width="15.28515625" style="1" customWidth="1"/>
    <col min="6" max="7" width="16.28515625" style="1" bestFit="1" customWidth="1"/>
    <col min="8" max="8" width="20.7109375" style="1" bestFit="1" customWidth="1"/>
    <col min="9" max="9" width="15" style="1" bestFit="1" customWidth="1"/>
    <col min="10" max="16384" width="11.42578125" style="1"/>
  </cols>
  <sheetData>
    <row r="2" spans="2:9" x14ac:dyDescent="0.25">
      <c r="B2" s="2" t="s">
        <v>0</v>
      </c>
      <c r="C2" s="1" t="s">
        <v>1</v>
      </c>
    </row>
    <row r="3" spans="2:9" x14ac:dyDescent="0.25">
      <c r="B3" s="2" t="s">
        <v>3</v>
      </c>
      <c r="C3" s="5">
        <v>2013</v>
      </c>
    </row>
    <row r="4" spans="2:9" x14ac:dyDescent="0.25">
      <c r="I4" s="6"/>
    </row>
    <row r="5" spans="2:9" x14ac:dyDescent="0.25">
      <c r="B5" s="4" t="s">
        <v>5</v>
      </c>
      <c r="C5" s="3" t="s">
        <v>4</v>
      </c>
      <c r="D5" s="3" t="s">
        <v>31</v>
      </c>
      <c r="E5"/>
      <c r="F5"/>
      <c r="G5"/>
      <c r="H5"/>
      <c r="I5"/>
    </row>
    <row r="6" spans="2:9" x14ac:dyDescent="0.25">
      <c r="B6" s="1" t="s">
        <v>9</v>
      </c>
      <c r="C6" s="1">
        <v>109791.80499999999</v>
      </c>
      <c r="D6" s="1">
        <v>-12691.705713194295</v>
      </c>
      <c r="E6"/>
      <c r="F6"/>
      <c r="G6"/>
      <c r="H6"/>
      <c r="I6"/>
    </row>
    <row r="7" spans="2:9" x14ac:dyDescent="0.25">
      <c r="B7" s="1" t="s">
        <v>6</v>
      </c>
      <c r="C7" s="1">
        <v>102726.4694</v>
      </c>
      <c r="D7" s="1">
        <v>-3942.1013611521939</v>
      </c>
      <c r="E7"/>
      <c r="F7"/>
      <c r="G7"/>
      <c r="H7"/>
      <c r="I7"/>
    </row>
    <row r="8" spans="2:9" x14ac:dyDescent="0.25">
      <c r="B8" s="1" t="s">
        <v>16</v>
      </c>
      <c r="C8" s="1">
        <v>76845.601500000004</v>
      </c>
      <c r="D8" s="1">
        <v>-5303.0301993729663</v>
      </c>
      <c r="E8"/>
      <c r="F8"/>
      <c r="G8"/>
      <c r="H8"/>
      <c r="I8"/>
    </row>
    <row r="9" spans="2:9" x14ac:dyDescent="0.25">
      <c r="B9" s="1" t="s">
        <v>18</v>
      </c>
      <c r="C9" s="1">
        <v>48630.587300000007</v>
      </c>
      <c r="D9" s="1">
        <v>-6697.4364704608233</v>
      </c>
      <c r="E9"/>
      <c r="F9"/>
      <c r="G9"/>
      <c r="H9"/>
      <c r="I9"/>
    </row>
    <row r="10" spans="2:9" x14ac:dyDescent="0.25">
      <c r="B10" s="1" t="s">
        <v>11</v>
      </c>
      <c r="C10" s="1">
        <v>37001.971400000002</v>
      </c>
      <c r="D10" s="1">
        <v>759.10550830293926</v>
      </c>
      <c r="E10"/>
      <c r="F10"/>
      <c r="G10"/>
      <c r="H10"/>
      <c r="I10"/>
    </row>
    <row r="11" spans="2:9" x14ac:dyDescent="0.25">
      <c r="B11" s="1" t="s">
        <v>17</v>
      </c>
      <c r="C11" s="1">
        <v>36165.499199999991</v>
      </c>
      <c r="D11" s="1">
        <v>1098.0942994460938</v>
      </c>
      <c r="E11"/>
      <c r="F11"/>
      <c r="G11"/>
      <c r="H11"/>
      <c r="I11"/>
    </row>
    <row r="12" spans="2:9" x14ac:dyDescent="0.25">
      <c r="B12" s="1" t="s">
        <v>13</v>
      </c>
      <c r="C12" s="1">
        <v>30203.121999999999</v>
      </c>
      <c r="D12" s="1">
        <v>1172.6395337673589</v>
      </c>
      <c r="E12"/>
      <c r="F12"/>
      <c r="G12"/>
      <c r="H12"/>
      <c r="I12"/>
    </row>
    <row r="13" spans="2:9" x14ac:dyDescent="0.25">
      <c r="B13" s="1" t="s">
        <v>26</v>
      </c>
      <c r="C13" s="1">
        <v>29917.150599999997</v>
      </c>
      <c r="D13" s="1">
        <v>-1676.3056858395091</v>
      </c>
      <c r="E13"/>
      <c r="F13"/>
      <c r="G13"/>
      <c r="H13"/>
      <c r="I13"/>
    </row>
    <row r="14" spans="2:9" x14ac:dyDescent="0.25">
      <c r="B14" s="1" t="s">
        <v>25</v>
      </c>
      <c r="C14" s="1">
        <v>28006.522000000004</v>
      </c>
      <c r="D14" s="1">
        <v>-1000.5566740745326</v>
      </c>
      <c r="E14"/>
      <c r="F14"/>
      <c r="G14"/>
      <c r="H14"/>
      <c r="I14"/>
    </row>
    <row r="15" spans="2:9" x14ac:dyDescent="0.25">
      <c r="B15" s="1" t="s">
        <v>12</v>
      </c>
      <c r="C15" s="1">
        <v>17178.460600000002</v>
      </c>
      <c r="D15" s="1">
        <v>-5359.8468416273372</v>
      </c>
      <c r="E15"/>
      <c r="F15"/>
      <c r="G15"/>
      <c r="H15"/>
      <c r="I15"/>
    </row>
    <row r="16" spans="2:9" x14ac:dyDescent="0.25">
      <c r="B16" s="1" t="s">
        <v>7</v>
      </c>
      <c r="C16" s="1">
        <v>16373.799999999997</v>
      </c>
      <c r="D16" s="1">
        <v>-1371.0512199225057</v>
      </c>
      <c r="E16"/>
      <c r="F16"/>
      <c r="G16"/>
      <c r="H16"/>
      <c r="I16"/>
    </row>
    <row r="17" spans="2:9" x14ac:dyDescent="0.25">
      <c r="B17" s="1" t="s">
        <v>19</v>
      </c>
      <c r="C17" s="1">
        <v>14193.9715</v>
      </c>
      <c r="D17" s="1">
        <v>-556.02006632971415</v>
      </c>
      <c r="E17"/>
      <c r="F17"/>
      <c r="G17"/>
      <c r="H17"/>
      <c r="I17"/>
    </row>
    <row r="18" spans="2:9" x14ac:dyDescent="0.25">
      <c r="B18" s="1" t="s">
        <v>21</v>
      </c>
      <c r="C18" s="1">
        <v>12762.872000000003</v>
      </c>
      <c r="D18" s="1">
        <v>519.88067938861707</v>
      </c>
      <c r="E18"/>
      <c r="F18"/>
      <c r="G18"/>
      <c r="H18"/>
      <c r="I18"/>
    </row>
    <row r="19" spans="2:9" x14ac:dyDescent="0.25">
      <c r="B19" s="1" t="s">
        <v>8</v>
      </c>
      <c r="C19" s="1">
        <v>12661.608499999998</v>
      </c>
      <c r="D19" s="1">
        <v>1057.8646074114029</v>
      </c>
      <c r="E19"/>
      <c r="F19"/>
      <c r="G19"/>
      <c r="H19"/>
      <c r="I19"/>
    </row>
    <row r="20" spans="2:9" x14ac:dyDescent="0.25">
      <c r="B20" s="1" t="s">
        <v>14</v>
      </c>
      <c r="C20" s="1">
        <v>11211.145999999997</v>
      </c>
      <c r="D20" s="1">
        <v>885.12103201996365</v>
      </c>
      <c r="E20"/>
      <c r="F20"/>
      <c r="G20"/>
      <c r="H20"/>
      <c r="I20"/>
    </row>
    <row r="21" spans="2:9" x14ac:dyDescent="0.25">
      <c r="B21" s="1" t="s">
        <v>15</v>
      </c>
      <c r="C21" s="1">
        <v>10234.061999999998</v>
      </c>
      <c r="D21" s="1">
        <v>301.92112189221388</v>
      </c>
      <c r="E21"/>
      <c r="F21"/>
      <c r="G21"/>
      <c r="H21"/>
      <c r="I21"/>
    </row>
    <row r="22" spans="2:9" x14ac:dyDescent="0.25">
      <c r="B22" s="1" t="s">
        <v>20</v>
      </c>
      <c r="C22" s="1">
        <v>9566.1740000000009</v>
      </c>
      <c r="D22" s="1">
        <v>294.90132199238042</v>
      </c>
      <c r="E22"/>
      <c r="F22"/>
      <c r="G22"/>
      <c r="H22"/>
      <c r="I22"/>
    </row>
    <row r="23" spans="2:9" x14ac:dyDescent="0.25">
      <c r="B23" s="1" t="s">
        <v>24</v>
      </c>
      <c r="C23" s="1">
        <v>6358.7329999999993</v>
      </c>
      <c r="D23" s="1">
        <v>1193.8751111256056</v>
      </c>
      <c r="E23"/>
      <c r="F23"/>
      <c r="G23"/>
      <c r="H23"/>
      <c r="I23"/>
    </row>
    <row r="24" spans="2:9" x14ac:dyDescent="0.25">
      <c r="B24" s="1" t="s">
        <v>10</v>
      </c>
      <c r="C24" s="1">
        <v>4561.1585000000005</v>
      </c>
      <c r="D24" s="1">
        <v>148.53506062123705</v>
      </c>
      <c r="E24"/>
      <c r="F24"/>
      <c r="G24"/>
      <c r="H24"/>
      <c r="I24"/>
    </row>
    <row r="25" spans="2:9" x14ac:dyDescent="0.25">
      <c r="B25" s="1" t="s">
        <v>22</v>
      </c>
      <c r="C25" s="1">
        <v>3947.7965000000004</v>
      </c>
      <c r="D25" s="1">
        <v>-184.80627252964436</v>
      </c>
      <c r="E25"/>
      <c r="F25"/>
      <c r="G25"/>
      <c r="H25"/>
      <c r="I25"/>
    </row>
    <row r="26" spans="2:9" x14ac:dyDescent="0.25">
      <c r="B26" s="1" t="s">
        <v>23</v>
      </c>
      <c r="C26" s="1">
        <v>2733.9665</v>
      </c>
      <c r="D26" s="1">
        <v>274.22335960883174</v>
      </c>
      <c r="E26"/>
      <c r="F26"/>
      <c r="G26"/>
      <c r="H26"/>
      <c r="I26"/>
    </row>
    <row r="27" spans="2:9" x14ac:dyDescent="0.25">
      <c r="B27"/>
      <c r="C27"/>
      <c r="D27"/>
      <c r="E27"/>
      <c r="F27"/>
      <c r="G27"/>
      <c r="H27"/>
      <c r="I27"/>
    </row>
    <row r="28" spans="2:9" x14ac:dyDescent="0.25">
      <c r="B28"/>
      <c r="C28"/>
      <c r="D28"/>
      <c r="E28"/>
      <c r="F28"/>
      <c r="G28"/>
    </row>
    <row r="29" spans="2:9" x14ac:dyDescent="0.25">
      <c r="B29"/>
      <c r="C29"/>
      <c r="D29"/>
      <c r="E29"/>
      <c r="F29"/>
      <c r="G29"/>
    </row>
    <row r="30" spans="2:9" x14ac:dyDescent="0.25">
      <c r="B30"/>
      <c r="C30"/>
      <c r="D30"/>
      <c r="E30"/>
      <c r="F30"/>
      <c r="G30"/>
    </row>
    <row r="31" spans="2:9" x14ac:dyDescent="0.25">
      <c r="B31"/>
      <c r="C31"/>
      <c r="D31"/>
      <c r="E31"/>
      <c r="F31"/>
      <c r="G31"/>
    </row>
    <row r="32" spans="2:9" x14ac:dyDescent="0.25">
      <c r="B32"/>
      <c r="C32"/>
      <c r="D32"/>
      <c r="E32"/>
      <c r="F32"/>
      <c r="G32"/>
    </row>
    <row r="33" spans="2:7" x14ac:dyDescent="0.25">
      <c r="B33"/>
      <c r="C33"/>
      <c r="D33"/>
      <c r="E33"/>
      <c r="F33"/>
      <c r="G33"/>
    </row>
    <row r="34" spans="2:7" x14ac:dyDescent="0.25">
      <c r="B34"/>
      <c r="C34"/>
      <c r="D34"/>
      <c r="E34"/>
      <c r="F34"/>
      <c r="G34"/>
    </row>
    <row r="35" spans="2:7" x14ac:dyDescent="0.25">
      <c r="B35"/>
      <c r="C35"/>
      <c r="D35"/>
      <c r="E35"/>
      <c r="F35"/>
      <c r="G35"/>
    </row>
    <row r="36" spans="2:7" x14ac:dyDescent="0.25">
      <c r="B36"/>
      <c r="C36"/>
      <c r="D36"/>
      <c r="E36"/>
      <c r="F36"/>
      <c r="G36"/>
    </row>
    <row r="37" spans="2:7" x14ac:dyDescent="0.25">
      <c r="B37"/>
      <c r="C37"/>
      <c r="D37"/>
      <c r="E37"/>
      <c r="F37"/>
      <c r="G37"/>
    </row>
    <row r="38" spans="2:7" x14ac:dyDescent="0.25">
      <c r="B38"/>
      <c r="C38"/>
      <c r="D38"/>
      <c r="E38"/>
      <c r="F38"/>
      <c r="G38"/>
    </row>
    <row r="39" spans="2:7" x14ac:dyDescent="0.25">
      <c r="B39"/>
      <c r="C39"/>
      <c r="D39"/>
      <c r="E39"/>
      <c r="F39"/>
      <c r="G39"/>
    </row>
    <row r="40" spans="2:7" x14ac:dyDescent="0.25">
      <c r="B40"/>
      <c r="C40"/>
      <c r="D40"/>
      <c r="E40"/>
      <c r="F40"/>
      <c r="G40"/>
    </row>
    <row r="41" spans="2:7" x14ac:dyDescent="0.25">
      <c r="B41"/>
      <c r="C41"/>
      <c r="D41"/>
      <c r="E41"/>
      <c r="F41"/>
      <c r="G41"/>
    </row>
    <row r="42" spans="2:7" x14ac:dyDescent="0.25">
      <c r="B42"/>
      <c r="C42"/>
      <c r="D42"/>
      <c r="E42"/>
      <c r="F42"/>
      <c r="G42"/>
    </row>
    <row r="43" spans="2:7" x14ac:dyDescent="0.25">
      <c r="B43"/>
      <c r="C43"/>
      <c r="D43"/>
      <c r="E43"/>
      <c r="F43"/>
      <c r="G43"/>
    </row>
    <row r="44" spans="2:7" x14ac:dyDescent="0.25">
      <c r="B44"/>
      <c r="C44"/>
      <c r="D44"/>
      <c r="E44"/>
      <c r="F44"/>
      <c r="G44"/>
    </row>
    <row r="45" spans="2:7" x14ac:dyDescent="0.25">
      <c r="B45"/>
      <c r="C45"/>
      <c r="D45"/>
      <c r="E45"/>
      <c r="F45"/>
      <c r="G45"/>
    </row>
    <row r="46" spans="2:7" x14ac:dyDescent="0.25">
      <c r="B46"/>
      <c r="C46"/>
      <c r="D46"/>
      <c r="E46"/>
      <c r="F46"/>
      <c r="G46"/>
    </row>
    <row r="47" spans="2:7" x14ac:dyDescent="0.25">
      <c r="B47"/>
      <c r="C47"/>
      <c r="D47"/>
      <c r="E47"/>
      <c r="F47"/>
      <c r="G47"/>
    </row>
    <row r="48" spans="2:7" x14ac:dyDescent="0.25">
      <c r="B48"/>
      <c r="C48"/>
      <c r="D48"/>
      <c r="E48"/>
      <c r="F48"/>
      <c r="G48"/>
    </row>
    <row r="49" spans="2:7" x14ac:dyDescent="0.25">
      <c r="B49"/>
      <c r="C49"/>
      <c r="D49"/>
      <c r="E49"/>
      <c r="F49"/>
      <c r="G49"/>
    </row>
    <row r="50" spans="2:7" x14ac:dyDescent="0.25">
      <c r="B50"/>
      <c r="C50"/>
      <c r="D50"/>
      <c r="E50"/>
      <c r="F50"/>
      <c r="G50"/>
    </row>
    <row r="51" spans="2:7" x14ac:dyDescent="0.25">
      <c r="B51"/>
      <c r="C51"/>
      <c r="D51"/>
      <c r="E51"/>
      <c r="F51"/>
      <c r="G51"/>
    </row>
    <row r="52" spans="2:7" x14ac:dyDescent="0.25">
      <c r="B52"/>
      <c r="C52"/>
      <c r="D52"/>
      <c r="E52"/>
      <c r="F52"/>
      <c r="G52"/>
    </row>
    <row r="53" spans="2:7" x14ac:dyDescent="0.25">
      <c r="B53"/>
      <c r="C53"/>
      <c r="D53"/>
      <c r="E53"/>
      <c r="F53"/>
      <c r="G53"/>
    </row>
    <row r="54" spans="2:7" x14ac:dyDescent="0.25">
      <c r="B54"/>
      <c r="C54"/>
      <c r="D54"/>
      <c r="E54"/>
      <c r="F54"/>
      <c r="G54"/>
    </row>
    <row r="55" spans="2:7" x14ac:dyDescent="0.25">
      <c r="B55"/>
      <c r="C55"/>
      <c r="D55"/>
      <c r="E55"/>
      <c r="F55"/>
      <c r="G55"/>
    </row>
    <row r="56" spans="2:7" x14ac:dyDescent="0.25">
      <c r="B56"/>
      <c r="C56"/>
      <c r="D56"/>
      <c r="E56"/>
      <c r="F56"/>
      <c r="G56"/>
    </row>
    <row r="57" spans="2:7" x14ac:dyDescent="0.25">
      <c r="B57"/>
      <c r="C57"/>
      <c r="D57"/>
      <c r="E57"/>
      <c r="F57"/>
      <c r="G57"/>
    </row>
    <row r="58" spans="2:7" x14ac:dyDescent="0.25">
      <c r="B58"/>
      <c r="C58"/>
      <c r="D58"/>
      <c r="E58"/>
      <c r="F58"/>
      <c r="G58"/>
    </row>
    <row r="59" spans="2:7" x14ac:dyDescent="0.25">
      <c r="B59"/>
      <c r="C59"/>
      <c r="D59"/>
      <c r="E59"/>
      <c r="F59"/>
      <c r="G59"/>
    </row>
    <row r="60" spans="2:7" x14ac:dyDescent="0.25">
      <c r="B60"/>
      <c r="C60"/>
      <c r="D60"/>
      <c r="E60"/>
      <c r="F60"/>
      <c r="G60"/>
    </row>
    <row r="61" spans="2:7" x14ac:dyDescent="0.25">
      <c r="B61"/>
      <c r="C61"/>
      <c r="D61"/>
      <c r="E61"/>
      <c r="F61"/>
      <c r="G61"/>
    </row>
    <row r="62" spans="2:7" x14ac:dyDescent="0.25">
      <c r="B62"/>
      <c r="C62"/>
      <c r="D62"/>
      <c r="E62"/>
      <c r="F62"/>
      <c r="G62"/>
    </row>
    <row r="63" spans="2:7" x14ac:dyDescent="0.25">
      <c r="B63"/>
      <c r="C63"/>
      <c r="D63"/>
      <c r="E63"/>
      <c r="F63"/>
      <c r="G63"/>
    </row>
    <row r="64" spans="2:7" x14ac:dyDescent="0.25">
      <c r="B64"/>
      <c r="C64"/>
      <c r="D64"/>
      <c r="E64"/>
      <c r="F64"/>
      <c r="G64"/>
    </row>
    <row r="65" spans="2:7" x14ac:dyDescent="0.25">
      <c r="B65"/>
      <c r="C65"/>
      <c r="D65"/>
      <c r="E65"/>
      <c r="F65"/>
      <c r="G65"/>
    </row>
    <row r="66" spans="2:7" x14ac:dyDescent="0.25">
      <c r="B66"/>
      <c r="C66"/>
      <c r="D66"/>
      <c r="E66"/>
      <c r="F66"/>
      <c r="G66"/>
    </row>
    <row r="67" spans="2:7" x14ac:dyDescent="0.25">
      <c r="B67"/>
      <c r="C67"/>
      <c r="D67"/>
      <c r="E67"/>
      <c r="F67"/>
      <c r="G67"/>
    </row>
    <row r="68" spans="2:7" x14ac:dyDescent="0.25">
      <c r="B68"/>
      <c r="C68"/>
      <c r="D68"/>
      <c r="E68"/>
      <c r="F68"/>
      <c r="G68"/>
    </row>
    <row r="69" spans="2:7" x14ac:dyDescent="0.25">
      <c r="B69"/>
      <c r="C69"/>
      <c r="D69"/>
      <c r="E69"/>
      <c r="F69"/>
      <c r="G69"/>
    </row>
    <row r="70" spans="2:7" x14ac:dyDescent="0.25">
      <c r="B70"/>
      <c r="C70"/>
      <c r="D70"/>
      <c r="E70"/>
      <c r="F70"/>
      <c r="G70"/>
    </row>
    <row r="71" spans="2:7" x14ac:dyDescent="0.25">
      <c r="B71"/>
      <c r="C71"/>
      <c r="D71"/>
      <c r="E71"/>
      <c r="F71"/>
      <c r="G71"/>
    </row>
    <row r="72" spans="2:7" x14ac:dyDescent="0.25">
      <c r="B72"/>
      <c r="C72"/>
      <c r="D72"/>
      <c r="E72"/>
      <c r="F72"/>
      <c r="G72"/>
    </row>
    <row r="73" spans="2:7" x14ac:dyDescent="0.25">
      <c r="B73"/>
      <c r="C73"/>
      <c r="D73"/>
      <c r="E73"/>
      <c r="F73"/>
      <c r="G73"/>
    </row>
    <row r="74" spans="2:7" x14ac:dyDescent="0.25">
      <c r="B74"/>
      <c r="C74"/>
      <c r="D74"/>
      <c r="E74"/>
      <c r="F74"/>
      <c r="G74"/>
    </row>
    <row r="75" spans="2:7" x14ac:dyDescent="0.25">
      <c r="B75"/>
      <c r="C75"/>
      <c r="D75"/>
      <c r="E75"/>
      <c r="F75"/>
      <c r="G75"/>
    </row>
    <row r="76" spans="2:7" x14ac:dyDescent="0.25">
      <c r="B76"/>
      <c r="C76"/>
      <c r="D76"/>
      <c r="E76"/>
      <c r="F76"/>
      <c r="G76"/>
    </row>
    <row r="77" spans="2:7" x14ac:dyDescent="0.25">
      <c r="B77"/>
      <c r="C77"/>
      <c r="D77"/>
      <c r="E77"/>
      <c r="F77"/>
      <c r="G77"/>
    </row>
    <row r="78" spans="2:7" x14ac:dyDescent="0.25">
      <c r="B78"/>
      <c r="C78"/>
      <c r="D78"/>
      <c r="E78"/>
      <c r="F78"/>
      <c r="G78"/>
    </row>
    <row r="79" spans="2:7" x14ac:dyDescent="0.25">
      <c r="B79"/>
      <c r="C79"/>
      <c r="D79"/>
      <c r="E79"/>
      <c r="F79"/>
      <c r="G79"/>
    </row>
    <row r="80" spans="2:7" x14ac:dyDescent="0.25">
      <c r="B80"/>
      <c r="C80"/>
      <c r="D80"/>
      <c r="E80"/>
      <c r="F80"/>
      <c r="G80"/>
    </row>
    <row r="81" spans="2:7" x14ac:dyDescent="0.25">
      <c r="B81"/>
      <c r="C81"/>
      <c r="D81"/>
      <c r="E81"/>
      <c r="F81"/>
      <c r="G81"/>
    </row>
    <row r="82" spans="2:7" x14ac:dyDescent="0.25">
      <c r="B82"/>
      <c r="C82"/>
      <c r="D82"/>
      <c r="E82"/>
      <c r="F82"/>
      <c r="G82"/>
    </row>
    <row r="83" spans="2:7" x14ac:dyDescent="0.25">
      <c r="B83"/>
      <c r="C83"/>
      <c r="D83"/>
      <c r="E83"/>
      <c r="F83"/>
      <c r="G83"/>
    </row>
    <row r="84" spans="2:7" x14ac:dyDescent="0.25">
      <c r="B84"/>
      <c r="C84"/>
      <c r="D84"/>
      <c r="E84"/>
      <c r="F84"/>
      <c r="G84"/>
    </row>
    <row r="85" spans="2:7" x14ac:dyDescent="0.25">
      <c r="B85"/>
      <c r="C85"/>
      <c r="D85"/>
      <c r="E85"/>
      <c r="F85"/>
      <c r="G85"/>
    </row>
    <row r="86" spans="2:7" x14ac:dyDescent="0.25">
      <c r="B86"/>
      <c r="C86"/>
      <c r="D86"/>
    </row>
    <row r="87" spans="2:7" x14ac:dyDescent="0.25">
      <c r="B87"/>
      <c r="C87"/>
      <c r="D87"/>
    </row>
    <row r="88" spans="2:7" x14ac:dyDescent="0.25">
      <c r="B88"/>
      <c r="C88"/>
      <c r="D88"/>
    </row>
    <row r="89" spans="2:7" x14ac:dyDescent="0.25">
      <c r="B89"/>
      <c r="C89"/>
      <c r="D89"/>
    </row>
    <row r="90" spans="2:7" x14ac:dyDescent="0.25">
      <c r="B90"/>
      <c r="C90"/>
      <c r="D90"/>
    </row>
    <row r="91" spans="2:7" x14ac:dyDescent="0.25">
      <c r="B91"/>
      <c r="C91"/>
      <c r="D91"/>
    </row>
    <row r="92" spans="2:7" x14ac:dyDescent="0.25">
      <c r="B92"/>
      <c r="C92"/>
      <c r="D92"/>
    </row>
    <row r="93" spans="2:7" x14ac:dyDescent="0.25">
      <c r="B93"/>
      <c r="C93"/>
      <c r="D93"/>
    </row>
  </sheetData>
  <pageMargins left="0.7" right="0.7" top="0.75" bottom="0.75" header="0.3" footer="0.3"/>
  <drawing r:id="rId2"/>
  <extLst>
    <ext xmlns:x15="http://schemas.microsoft.com/office/spreadsheetml/2010/11/main" uri="{F7C9EE02-42E1-4005-9D12-6889AFFD525C}">
      <x15:webExtensions xmlns:xm="http://schemas.microsoft.com/office/excel/2006/main">
        <x15:webExtension appRef="{D2B88274-ABB0-4033-AB38-E643E3FABB04}">
          <xm:f>'43'!$B$5:$D$26</xm:f>
        </x15:webExtension>
      </x15:webExtens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93"/>
  <sheetViews>
    <sheetView showGridLines="0" zoomScale="25" zoomScaleNormal="25" workbookViewId="0">
      <selection activeCell="C19" sqref="C19"/>
    </sheetView>
  </sheetViews>
  <sheetFormatPr baseColWidth="10" defaultRowHeight="15" x14ac:dyDescent="0.25"/>
  <cols>
    <col min="1" max="1" width="8" style="1" customWidth="1"/>
    <col min="2" max="2" width="17.140625" style="1" customWidth="1"/>
    <col min="3" max="3" width="17" style="1" customWidth="1"/>
    <col min="4" max="4" width="16.28515625" style="1" bestFit="1" customWidth="1"/>
    <col min="5" max="5" width="15.28515625" style="1" customWidth="1"/>
    <col min="6" max="7" width="16.28515625" style="1" bestFit="1" customWidth="1"/>
    <col min="8" max="8" width="20.7109375" style="1" bestFit="1" customWidth="1"/>
    <col min="9" max="9" width="15" style="1" bestFit="1" customWidth="1"/>
    <col min="10" max="16384" width="11.42578125" style="1"/>
  </cols>
  <sheetData>
    <row r="1" spans="2:10" x14ac:dyDescent="0.25">
      <c r="B1"/>
      <c r="C1"/>
    </row>
    <row r="2" spans="2:10" x14ac:dyDescent="0.25">
      <c r="B2" s="2" t="s">
        <v>0</v>
      </c>
      <c r="C2" s="1" t="s">
        <v>1</v>
      </c>
    </row>
    <row r="3" spans="2:10" x14ac:dyDescent="0.25">
      <c r="B3" s="2" t="s">
        <v>3</v>
      </c>
      <c r="C3" s="7">
        <v>2013</v>
      </c>
    </row>
    <row r="4" spans="2:10" x14ac:dyDescent="0.25">
      <c r="I4" s="6"/>
    </row>
    <row r="5" spans="2:10" x14ac:dyDescent="0.25">
      <c r="B5" s="2" t="s">
        <v>4</v>
      </c>
      <c r="C5" s="4" t="s">
        <v>41</v>
      </c>
      <c r="E5"/>
      <c r="F5"/>
      <c r="G5"/>
      <c r="H5"/>
      <c r="I5"/>
      <c r="J5"/>
    </row>
    <row r="6" spans="2:10" x14ac:dyDescent="0.25">
      <c r="B6" s="4" t="s">
        <v>5</v>
      </c>
      <c r="C6" s="3" t="s">
        <v>43</v>
      </c>
      <c r="D6" s="3" t="s">
        <v>48</v>
      </c>
      <c r="E6"/>
      <c r="F6"/>
      <c r="G6"/>
      <c r="H6"/>
      <c r="I6"/>
      <c r="J6"/>
    </row>
    <row r="7" spans="2:10" x14ac:dyDescent="0.25">
      <c r="B7" s="1" t="s">
        <v>6</v>
      </c>
      <c r="C7" s="1">
        <v>14504.149300000001</v>
      </c>
      <c r="D7" s="1">
        <v>11388.328499999998</v>
      </c>
      <c r="E7"/>
      <c r="F7"/>
      <c r="G7"/>
      <c r="H7"/>
      <c r="I7"/>
      <c r="J7"/>
    </row>
    <row r="8" spans="2:10" x14ac:dyDescent="0.25">
      <c r="B8" s="1" t="s">
        <v>16</v>
      </c>
      <c r="C8" s="1">
        <v>16421.95</v>
      </c>
      <c r="D8" s="1">
        <v>7507.8160000000007</v>
      </c>
      <c r="E8"/>
      <c r="F8"/>
      <c r="G8"/>
      <c r="H8"/>
      <c r="I8"/>
      <c r="J8"/>
    </row>
    <row r="9" spans="2:10" x14ac:dyDescent="0.25">
      <c r="B9" s="1" t="s">
        <v>9</v>
      </c>
      <c r="C9" s="1">
        <v>6410.9409999999998</v>
      </c>
      <c r="D9" s="1">
        <v>10323.644000000002</v>
      </c>
      <c r="E9"/>
      <c r="F9"/>
      <c r="G9"/>
      <c r="H9"/>
      <c r="I9"/>
      <c r="J9"/>
    </row>
    <row r="10" spans="2:10" x14ac:dyDescent="0.25">
      <c r="B10" s="1" t="s">
        <v>26</v>
      </c>
      <c r="C10" s="1">
        <v>3066.51</v>
      </c>
      <c r="D10" s="1">
        <v>6520.6413999999977</v>
      </c>
      <c r="E10"/>
      <c r="F10"/>
      <c r="G10"/>
      <c r="H10"/>
      <c r="I10"/>
      <c r="J10"/>
    </row>
    <row r="11" spans="2:10" x14ac:dyDescent="0.25">
      <c r="B11" s="1" t="s">
        <v>11</v>
      </c>
      <c r="C11" s="1">
        <v>4584.8263999999999</v>
      </c>
      <c r="D11" s="1">
        <v>4488.4960000000001</v>
      </c>
      <c r="E11"/>
      <c r="F11"/>
      <c r="G11"/>
      <c r="H11"/>
      <c r="I11"/>
      <c r="J11"/>
    </row>
    <row r="12" spans="2:10" x14ac:dyDescent="0.25">
      <c r="B12" s="1" t="s">
        <v>18</v>
      </c>
      <c r="C12" s="1">
        <v>1040.7197999999999</v>
      </c>
      <c r="D12" s="1">
        <v>7009.8189999999995</v>
      </c>
      <c r="E12"/>
      <c r="F12"/>
      <c r="G12"/>
      <c r="H12"/>
      <c r="I12"/>
      <c r="J12"/>
    </row>
    <row r="13" spans="2:10" x14ac:dyDescent="0.25">
      <c r="B13" s="1" t="s">
        <v>25</v>
      </c>
      <c r="C13" s="1">
        <v>3545.0710000000004</v>
      </c>
      <c r="D13" s="1">
        <v>3454.0394999999994</v>
      </c>
      <c r="E13"/>
      <c r="F13"/>
      <c r="G13"/>
      <c r="H13"/>
      <c r="I13"/>
      <c r="J13"/>
    </row>
    <row r="14" spans="2:10" x14ac:dyDescent="0.25">
      <c r="B14" s="1" t="s">
        <v>13</v>
      </c>
      <c r="C14" s="1">
        <v>4744.8564999999999</v>
      </c>
      <c r="D14" s="1">
        <v>1995.749</v>
      </c>
      <c r="E14"/>
      <c r="F14"/>
      <c r="G14"/>
      <c r="H14"/>
      <c r="I14"/>
      <c r="J14"/>
    </row>
    <row r="15" spans="2:10" x14ac:dyDescent="0.25">
      <c r="B15" s="1" t="s">
        <v>12</v>
      </c>
      <c r="C15" s="1">
        <v>3577.9000000000005</v>
      </c>
      <c r="D15" s="1">
        <v>3023.3045999999999</v>
      </c>
      <c r="E15"/>
      <c r="F15"/>
      <c r="G15"/>
      <c r="H15"/>
      <c r="I15"/>
      <c r="J15"/>
    </row>
    <row r="16" spans="2:10" x14ac:dyDescent="0.25">
      <c r="B16" s="1" t="s">
        <v>7</v>
      </c>
      <c r="C16" s="1">
        <v>2294.46</v>
      </c>
      <c r="D16" s="1">
        <v>2942.28</v>
      </c>
      <c r="E16"/>
      <c r="F16"/>
      <c r="G16"/>
      <c r="H16"/>
      <c r="I16"/>
      <c r="J16"/>
    </row>
    <row r="17" spans="2:10" x14ac:dyDescent="0.25">
      <c r="B17" s="1" t="s">
        <v>8</v>
      </c>
      <c r="C17" s="1">
        <v>2430.7379999999998</v>
      </c>
      <c r="D17" s="1">
        <v>1694.6325000000002</v>
      </c>
      <c r="E17"/>
      <c r="F17"/>
      <c r="G17"/>
      <c r="H17"/>
      <c r="I17"/>
      <c r="J17"/>
    </row>
    <row r="18" spans="2:10" x14ac:dyDescent="0.25">
      <c r="B18" s="1" t="s">
        <v>17</v>
      </c>
      <c r="C18" s="1">
        <v>3286.6750000000002</v>
      </c>
      <c r="D18" s="1">
        <v>780.9</v>
      </c>
      <c r="E18"/>
      <c r="F18"/>
      <c r="G18"/>
      <c r="H18"/>
      <c r="I18"/>
      <c r="J18"/>
    </row>
    <row r="19" spans="2:10" x14ac:dyDescent="0.25">
      <c r="B19" s="1" t="s">
        <v>19</v>
      </c>
      <c r="C19" s="1">
        <v>1514.2849999999999</v>
      </c>
      <c r="D19" s="1">
        <v>2332.2154999999998</v>
      </c>
      <c r="E19"/>
      <c r="F19"/>
      <c r="G19"/>
      <c r="H19"/>
      <c r="I19"/>
      <c r="J19"/>
    </row>
    <row r="20" spans="2:10" x14ac:dyDescent="0.25">
      <c r="B20" s="1" t="s">
        <v>21</v>
      </c>
      <c r="C20" s="1">
        <v>1849.9989999999998</v>
      </c>
      <c r="D20" s="1">
        <v>1087.3920000000001</v>
      </c>
      <c r="E20"/>
      <c r="F20"/>
      <c r="G20"/>
      <c r="H20"/>
      <c r="I20"/>
      <c r="J20"/>
    </row>
    <row r="21" spans="2:10" x14ac:dyDescent="0.25">
      <c r="B21" s="1" t="s">
        <v>14</v>
      </c>
      <c r="C21" s="1">
        <v>1450.4</v>
      </c>
      <c r="D21" s="1">
        <v>1218.5250000000001</v>
      </c>
      <c r="E21"/>
      <c r="F21"/>
      <c r="G21"/>
      <c r="H21"/>
      <c r="I21"/>
      <c r="J21"/>
    </row>
    <row r="22" spans="2:10" x14ac:dyDescent="0.25">
      <c r="B22" s="1" t="s">
        <v>20</v>
      </c>
      <c r="C22" s="1">
        <v>648.13000000000011</v>
      </c>
      <c r="D22" s="1">
        <v>1268.586</v>
      </c>
      <c r="E22"/>
      <c r="F22"/>
      <c r="G22"/>
      <c r="H22"/>
      <c r="I22"/>
      <c r="J22"/>
    </row>
    <row r="23" spans="2:10" x14ac:dyDescent="0.25">
      <c r="B23" s="1" t="s">
        <v>24</v>
      </c>
      <c r="C23" s="1">
        <v>1342.3410000000001</v>
      </c>
      <c r="E23"/>
      <c r="F23"/>
      <c r="G23"/>
      <c r="H23"/>
      <c r="I23"/>
      <c r="J23"/>
    </row>
    <row r="24" spans="2:10" x14ac:dyDescent="0.25">
      <c r="B24" s="1" t="s">
        <v>10</v>
      </c>
      <c r="C24" s="1">
        <v>116.7765</v>
      </c>
      <c r="D24" s="1">
        <v>780</v>
      </c>
      <c r="E24"/>
      <c r="F24"/>
      <c r="G24"/>
      <c r="H24"/>
      <c r="I24"/>
      <c r="J24"/>
    </row>
    <row r="25" spans="2:10" x14ac:dyDescent="0.25">
      <c r="B25" s="1" t="s">
        <v>22</v>
      </c>
      <c r="D25" s="1">
        <v>432.23399999999998</v>
      </c>
      <c r="E25"/>
      <c r="F25"/>
      <c r="G25"/>
      <c r="H25"/>
      <c r="I25"/>
      <c r="J25"/>
    </row>
    <row r="26" spans="2:10" x14ac:dyDescent="0.25">
      <c r="B26" s="1" t="s">
        <v>23</v>
      </c>
      <c r="C26" s="1">
        <v>370.2525</v>
      </c>
      <c r="E26"/>
      <c r="F26"/>
      <c r="G26"/>
      <c r="H26"/>
      <c r="I26"/>
      <c r="J26"/>
    </row>
    <row r="27" spans="2:10" x14ac:dyDescent="0.25">
      <c r="B27" s="1" t="s">
        <v>15</v>
      </c>
      <c r="D27" s="1">
        <v>205.2</v>
      </c>
      <c r="E27"/>
      <c r="F27"/>
      <c r="G27"/>
      <c r="H27"/>
      <c r="I27"/>
      <c r="J27"/>
    </row>
    <row r="28" spans="2:10" x14ac:dyDescent="0.25">
      <c r="B28"/>
      <c r="C28"/>
      <c r="D28"/>
      <c r="E28"/>
      <c r="F28"/>
      <c r="G28"/>
    </row>
    <row r="29" spans="2:10" x14ac:dyDescent="0.25">
      <c r="B29"/>
      <c r="C29"/>
      <c r="D29"/>
      <c r="E29"/>
      <c r="F29"/>
      <c r="G29"/>
    </row>
    <row r="30" spans="2:10" x14ac:dyDescent="0.25">
      <c r="B30"/>
      <c r="C30"/>
      <c r="D30"/>
      <c r="E30"/>
      <c r="F30"/>
      <c r="G30"/>
    </row>
    <row r="31" spans="2:10" x14ac:dyDescent="0.25">
      <c r="B31"/>
      <c r="C31"/>
      <c r="D31"/>
      <c r="E31"/>
      <c r="F31"/>
      <c r="G31"/>
    </row>
    <row r="32" spans="2:10" x14ac:dyDescent="0.25">
      <c r="B32"/>
      <c r="C32"/>
      <c r="D32"/>
      <c r="E32"/>
      <c r="F32"/>
      <c r="G32"/>
    </row>
    <row r="33" spans="2:7" x14ac:dyDescent="0.25">
      <c r="B33"/>
      <c r="C33"/>
      <c r="D33"/>
      <c r="E33"/>
      <c r="F33"/>
      <c r="G33"/>
    </row>
    <row r="34" spans="2:7" x14ac:dyDescent="0.25">
      <c r="B34"/>
      <c r="C34"/>
      <c r="D34"/>
      <c r="E34"/>
      <c r="F34"/>
      <c r="G34"/>
    </row>
    <row r="35" spans="2:7" x14ac:dyDescent="0.25">
      <c r="B35"/>
      <c r="C35"/>
      <c r="D35"/>
      <c r="E35"/>
      <c r="F35"/>
      <c r="G35"/>
    </row>
    <row r="36" spans="2:7" x14ac:dyDescent="0.25">
      <c r="B36"/>
      <c r="C36"/>
      <c r="D36"/>
      <c r="E36"/>
      <c r="F36"/>
      <c r="G36"/>
    </row>
    <row r="37" spans="2:7" x14ac:dyDescent="0.25">
      <c r="B37"/>
      <c r="C37"/>
      <c r="D37"/>
      <c r="E37"/>
      <c r="F37"/>
      <c r="G37"/>
    </row>
    <row r="38" spans="2:7" x14ac:dyDescent="0.25">
      <c r="B38"/>
      <c r="C38"/>
      <c r="D38"/>
      <c r="E38"/>
      <c r="F38"/>
      <c r="G38"/>
    </row>
    <row r="39" spans="2:7" x14ac:dyDescent="0.25">
      <c r="B39"/>
      <c r="C39"/>
      <c r="D39"/>
      <c r="E39"/>
      <c r="F39"/>
      <c r="G39"/>
    </row>
    <row r="40" spans="2:7" x14ac:dyDescent="0.25">
      <c r="B40"/>
      <c r="C40"/>
      <c r="D40"/>
      <c r="E40"/>
      <c r="F40"/>
      <c r="G40"/>
    </row>
    <row r="41" spans="2:7" x14ac:dyDescent="0.25">
      <c r="B41"/>
      <c r="C41"/>
      <c r="D41"/>
      <c r="E41"/>
      <c r="F41"/>
      <c r="G41"/>
    </row>
    <row r="42" spans="2:7" x14ac:dyDescent="0.25">
      <c r="B42"/>
      <c r="C42"/>
      <c r="D42"/>
      <c r="E42"/>
      <c r="F42"/>
      <c r="G42"/>
    </row>
    <row r="43" spans="2:7" x14ac:dyDescent="0.25">
      <c r="B43"/>
      <c r="C43"/>
      <c r="D43"/>
      <c r="E43"/>
      <c r="F43"/>
      <c r="G43"/>
    </row>
    <row r="44" spans="2:7" x14ac:dyDescent="0.25">
      <c r="B44"/>
      <c r="C44"/>
      <c r="D44"/>
      <c r="E44"/>
      <c r="F44"/>
      <c r="G44"/>
    </row>
    <row r="45" spans="2:7" x14ac:dyDescent="0.25">
      <c r="B45"/>
      <c r="C45"/>
      <c r="D45"/>
      <c r="E45"/>
      <c r="F45"/>
      <c r="G45"/>
    </row>
    <row r="46" spans="2:7" x14ac:dyDescent="0.25">
      <c r="B46"/>
      <c r="C46"/>
      <c r="D46"/>
      <c r="E46"/>
      <c r="F46"/>
      <c r="G46"/>
    </row>
    <row r="47" spans="2:7" x14ac:dyDescent="0.25">
      <c r="B47"/>
      <c r="C47"/>
      <c r="D47"/>
      <c r="E47"/>
      <c r="F47"/>
      <c r="G47"/>
    </row>
    <row r="48" spans="2:7" x14ac:dyDescent="0.25">
      <c r="B48"/>
      <c r="C48"/>
      <c r="D48"/>
      <c r="E48"/>
      <c r="F48"/>
      <c r="G48"/>
    </row>
    <row r="49" spans="2:7" x14ac:dyDescent="0.25">
      <c r="B49"/>
      <c r="C49"/>
      <c r="D49"/>
      <c r="E49"/>
      <c r="F49"/>
      <c r="G49"/>
    </row>
    <row r="50" spans="2:7" x14ac:dyDescent="0.25">
      <c r="B50"/>
      <c r="C50"/>
      <c r="D50"/>
      <c r="E50"/>
      <c r="F50"/>
      <c r="G50"/>
    </row>
    <row r="51" spans="2:7" x14ac:dyDescent="0.25">
      <c r="B51"/>
      <c r="C51"/>
      <c r="D51"/>
      <c r="E51"/>
      <c r="F51"/>
      <c r="G51"/>
    </row>
    <row r="52" spans="2:7" x14ac:dyDescent="0.25">
      <c r="B52"/>
      <c r="C52"/>
      <c r="D52"/>
      <c r="E52"/>
      <c r="F52"/>
      <c r="G52"/>
    </row>
    <row r="53" spans="2:7" x14ac:dyDescent="0.25">
      <c r="B53"/>
      <c r="C53"/>
      <c r="D53"/>
      <c r="E53"/>
      <c r="F53"/>
      <c r="G53"/>
    </row>
    <row r="54" spans="2:7" x14ac:dyDescent="0.25">
      <c r="B54"/>
      <c r="C54"/>
      <c r="D54"/>
      <c r="E54"/>
      <c r="F54"/>
      <c r="G54"/>
    </row>
    <row r="55" spans="2:7" x14ac:dyDescent="0.25">
      <c r="B55"/>
      <c r="C55"/>
      <c r="D55"/>
      <c r="E55"/>
      <c r="F55"/>
      <c r="G55"/>
    </row>
    <row r="56" spans="2:7" x14ac:dyDescent="0.25">
      <c r="B56"/>
      <c r="C56"/>
      <c r="D56"/>
      <c r="E56"/>
      <c r="F56"/>
      <c r="G56"/>
    </row>
    <row r="57" spans="2:7" x14ac:dyDescent="0.25">
      <c r="B57"/>
      <c r="C57"/>
      <c r="D57"/>
      <c r="E57"/>
      <c r="F57"/>
      <c r="G57"/>
    </row>
    <row r="58" spans="2:7" x14ac:dyDescent="0.25">
      <c r="B58"/>
      <c r="C58"/>
      <c r="D58"/>
      <c r="E58"/>
      <c r="F58"/>
      <c r="G58"/>
    </row>
    <row r="59" spans="2:7" x14ac:dyDescent="0.25">
      <c r="B59"/>
      <c r="C59"/>
      <c r="D59"/>
      <c r="E59"/>
      <c r="F59"/>
      <c r="G59"/>
    </row>
    <row r="60" spans="2:7" x14ac:dyDescent="0.25">
      <c r="B60"/>
      <c r="C60"/>
      <c r="D60"/>
      <c r="E60"/>
      <c r="F60"/>
      <c r="G60"/>
    </row>
    <row r="61" spans="2:7" x14ac:dyDescent="0.25">
      <c r="B61"/>
      <c r="C61"/>
      <c r="D61"/>
      <c r="E61"/>
      <c r="F61"/>
      <c r="G61"/>
    </row>
    <row r="62" spans="2:7" x14ac:dyDescent="0.25">
      <c r="B62"/>
      <c r="C62"/>
      <c r="D62"/>
      <c r="E62"/>
      <c r="F62"/>
      <c r="G62"/>
    </row>
    <row r="63" spans="2:7" x14ac:dyDescent="0.25">
      <c r="B63"/>
      <c r="C63"/>
      <c r="D63"/>
      <c r="E63"/>
      <c r="F63"/>
      <c r="G63"/>
    </row>
    <row r="64" spans="2:7" x14ac:dyDescent="0.25">
      <c r="B64"/>
      <c r="C64"/>
      <c r="D64"/>
      <c r="E64"/>
      <c r="F64"/>
      <c r="G64"/>
    </row>
    <row r="65" spans="2:7" x14ac:dyDescent="0.25">
      <c r="B65"/>
      <c r="C65"/>
      <c r="D65"/>
      <c r="E65"/>
      <c r="F65"/>
      <c r="G65"/>
    </row>
    <row r="66" spans="2:7" x14ac:dyDescent="0.25">
      <c r="B66"/>
      <c r="C66"/>
      <c r="D66"/>
      <c r="E66"/>
      <c r="F66"/>
      <c r="G66"/>
    </row>
    <row r="67" spans="2:7" x14ac:dyDescent="0.25">
      <c r="B67"/>
      <c r="C67"/>
      <c r="D67"/>
      <c r="E67"/>
      <c r="F67"/>
      <c r="G67"/>
    </row>
    <row r="68" spans="2:7" x14ac:dyDescent="0.25">
      <c r="B68"/>
      <c r="C68"/>
      <c r="D68"/>
      <c r="E68"/>
      <c r="F68"/>
      <c r="G68"/>
    </row>
    <row r="69" spans="2:7" x14ac:dyDescent="0.25">
      <c r="B69"/>
      <c r="C69"/>
      <c r="D69"/>
      <c r="E69"/>
      <c r="F69"/>
      <c r="G69"/>
    </row>
    <row r="70" spans="2:7" x14ac:dyDescent="0.25">
      <c r="B70"/>
      <c r="C70"/>
      <c r="D70"/>
      <c r="E70"/>
      <c r="F70"/>
      <c r="G70"/>
    </row>
    <row r="71" spans="2:7" x14ac:dyDescent="0.25">
      <c r="B71"/>
      <c r="C71"/>
      <c r="D71"/>
      <c r="E71"/>
      <c r="F71"/>
      <c r="G71"/>
    </row>
    <row r="72" spans="2:7" x14ac:dyDescent="0.25">
      <c r="B72"/>
      <c r="C72"/>
      <c r="D72"/>
      <c r="E72"/>
      <c r="F72"/>
      <c r="G72"/>
    </row>
    <row r="73" spans="2:7" x14ac:dyDescent="0.25">
      <c r="B73"/>
      <c r="C73"/>
      <c r="D73"/>
      <c r="E73"/>
      <c r="F73"/>
      <c r="G73"/>
    </row>
    <row r="74" spans="2:7" x14ac:dyDescent="0.25">
      <c r="B74"/>
      <c r="C74"/>
      <c r="D74"/>
      <c r="E74"/>
      <c r="F74"/>
      <c r="G74"/>
    </row>
    <row r="75" spans="2:7" x14ac:dyDescent="0.25">
      <c r="B75"/>
      <c r="C75"/>
      <c r="D75"/>
      <c r="E75"/>
      <c r="F75"/>
      <c r="G75"/>
    </row>
    <row r="76" spans="2:7" x14ac:dyDescent="0.25">
      <c r="B76"/>
      <c r="C76"/>
      <c r="D76"/>
      <c r="E76"/>
      <c r="F76"/>
      <c r="G76"/>
    </row>
    <row r="77" spans="2:7" x14ac:dyDescent="0.25">
      <c r="B77"/>
      <c r="C77"/>
      <c r="D77"/>
      <c r="E77"/>
      <c r="F77"/>
      <c r="G77"/>
    </row>
    <row r="78" spans="2:7" x14ac:dyDescent="0.25">
      <c r="B78"/>
      <c r="C78"/>
      <c r="D78"/>
      <c r="E78"/>
      <c r="F78"/>
      <c r="G78"/>
    </row>
    <row r="79" spans="2:7" x14ac:dyDescent="0.25">
      <c r="B79"/>
      <c r="C79"/>
      <c r="D79"/>
      <c r="E79"/>
      <c r="F79"/>
      <c r="G79"/>
    </row>
    <row r="80" spans="2:7" x14ac:dyDescent="0.25">
      <c r="B80"/>
      <c r="C80"/>
      <c r="D80"/>
      <c r="E80"/>
      <c r="F80"/>
      <c r="G80"/>
    </row>
    <row r="81" spans="2:7" x14ac:dyDescent="0.25">
      <c r="B81"/>
      <c r="C81"/>
      <c r="D81"/>
      <c r="E81"/>
      <c r="F81"/>
      <c r="G81"/>
    </row>
    <row r="82" spans="2:7" x14ac:dyDescent="0.25">
      <c r="B82"/>
      <c r="C82"/>
      <c r="D82"/>
      <c r="E82"/>
      <c r="F82"/>
      <c r="G82"/>
    </row>
    <row r="83" spans="2:7" x14ac:dyDescent="0.25">
      <c r="B83"/>
      <c r="C83"/>
      <c r="D83"/>
      <c r="E83"/>
      <c r="F83"/>
      <c r="G83"/>
    </row>
    <row r="84" spans="2:7" x14ac:dyDescent="0.25">
      <c r="B84"/>
      <c r="C84"/>
      <c r="D84"/>
      <c r="E84"/>
      <c r="F84"/>
      <c r="G84"/>
    </row>
    <row r="85" spans="2:7" x14ac:dyDescent="0.25">
      <c r="B85"/>
      <c r="C85"/>
      <c r="D85"/>
      <c r="E85"/>
      <c r="F85"/>
      <c r="G85"/>
    </row>
    <row r="86" spans="2:7" x14ac:dyDescent="0.25">
      <c r="B86"/>
      <c r="C86"/>
      <c r="D86"/>
    </row>
    <row r="87" spans="2:7" x14ac:dyDescent="0.25">
      <c r="B87"/>
      <c r="C87"/>
      <c r="D87"/>
    </row>
    <row r="88" spans="2:7" x14ac:dyDescent="0.25">
      <c r="B88"/>
      <c r="C88"/>
      <c r="D88"/>
    </row>
    <row r="89" spans="2:7" x14ac:dyDescent="0.25">
      <c r="B89"/>
      <c r="C89"/>
      <c r="D89"/>
    </row>
    <row r="90" spans="2:7" x14ac:dyDescent="0.25">
      <c r="B90"/>
      <c r="C90"/>
      <c r="D90"/>
    </row>
    <row r="91" spans="2:7" x14ac:dyDescent="0.25">
      <c r="B91"/>
      <c r="C91"/>
      <c r="D91"/>
    </row>
    <row r="92" spans="2:7" x14ac:dyDescent="0.25">
      <c r="B92"/>
      <c r="C92"/>
      <c r="D92"/>
    </row>
    <row r="93" spans="2:7" x14ac:dyDescent="0.25">
      <c r="B93"/>
      <c r="C93"/>
      <c r="D93"/>
    </row>
  </sheetData>
  <pageMargins left="0.7" right="0.7" top="0.75" bottom="0.75" header="0.3" footer="0.3"/>
  <drawing r:id="rId2"/>
  <extLst>
    <ext xmlns:x15="http://schemas.microsoft.com/office/spreadsheetml/2010/11/main" uri="{F7C9EE02-42E1-4005-9D12-6889AFFD525C}">
      <x15:webExtensions xmlns:xm="http://schemas.microsoft.com/office/excel/2006/main">
        <x15:webExtension appRef="{BB3C8A94-00FC-439B-9C1F-2939C539791A}">
          <xm:f>'44'!$B$6:$D$27</xm:f>
        </x15:webExtension>
      </x15:webExtens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94"/>
  <sheetViews>
    <sheetView showGridLines="0" tabSelected="1" zoomScaleNormal="100" workbookViewId="0">
      <selection activeCell="C11" sqref="C11"/>
    </sheetView>
  </sheetViews>
  <sheetFormatPr baseColWidth="10" defaultRowHeight="15" x14ac:dyDescent="0.25"/>
  <cols>
    <col min="1" max="1" width="8" style="1" customWidth="1"/>
    <col min="2" max="2" width="17.140625" style="1" customWidth="1"/>
    <col min="3" max="3" width="17" style="1" customWidth="1"/>
    <col min="4" max="4" width="16.28515625" style="1" bestFit="1" customWidth="1"/>
    <col min="5" max="5" width="15.28515625" style="1" customWidth="1"/>
  </cols>
  <sheetData>
    <row r="2" spans="2:5" x14ac:dyDescent="0.25">
      <c r="B2" s="2" t="s">
        <v>0</v>
      </c>
      <c r="C2" s="1" t="s">
        <v>1</v>
      </c>
    </row>
    <row r="3" spans="2:5" x14ac:dyDescent="0.25">
      <c r="B3" s="2" t="s">
        <v>3</v>
      </c>
      <c r="C3" s="7">
        <v>2013</v>
      </c>
    </row>
    <row r="4" spans="2:5" x14ac:dyDescent="0.25">
      <c r="B4" s="8" t="s">
        <v>5</v>
      </c>
      <c r="C4" s="1" t="s">
        <v>9</v>
      </c>
    </row>
    <row r="6" spans="2:5" x14ac:dyDescent="0.25">
      <c r="B6" s="2" t="s">
        <v>4</v>
      </c>
      <c r="C6" s="4" t="s">
        <v>41</v>
      </c>
      <c r="E6"/>
    </row>
    <row r="7" spans="2:5" x14ac:dyDescent="0.25">
      <c r="B7" s="4" t="s">
        <v>123</v>
      </c>
      <c r="C7" s="3" t="s">
        <v>43</v>
      </c>
      <c r="D7" s="3" t="s">
        <v>48</v>
      </c>
      <c r="E7"/>
    </row>
    <row r="8" spans="2:5" x14ac:dyDescent="0.25">
      <c r="B8" s="1" t="s">
        <v>124</v>
      </c>
      <c r="C8" s="1">
        <v>2713.2599999999998</v>
      </c>
      <c r="D8" s="1">
        <v>521.98250000000007</v>
      </c>
      <c r="E8"/>
    </row>
    <row r="9" spans="2:5" x14ac:dyDescent="0.25">
      <c r="B9" s="1" t="s">
        <v>125</v>
      </c>
      <c r="C9" s="1">
        <v>768.01</v>
      </c>
      <c r="D9" s="1">
        <v>1532.4749999999999</v>
      </c>
      <c r="E9"/>
    </row>
    <row r="10" spans="2:5" x14ac:dyDescent="0.25">
      <c r="B10" s="1" t="s">
        <v>126</v>
      </c>
      <c r="C10" s="1">
        <v>1734.1299999999999</v>
      </c>
      <c r="D10" s="1">
        <v>4478.67</v>
      </c>
      <c r="E10"/>
    </row>
    <row r="11" spans="2:5" x14ac:dyDescent="0.25">
      <c r="B11" s="1" t="s">
        <v>127</v>
      </c>
      <c r="D11" s="1">
        <v>358.86</v>
      </c>
      <c r="E11"/>
    </row>
    <row r="12" spans="2:5" x14ac:dyDescent="0.25">
      <c r="B12" s="1" t="s">
        <v>128</v>
      </c>
      <c r="C12" s="1">
        <v>35.620999999999995</v>
      </c>
      <c r="D12" s="1">
        <v>564.29999999999995</v>
      </c>
      <c r="E12"/>
    </row>
    <row r="13" spans="2:5" x14ac:dyDescent="0.25">
      <c r="B13" s="1" t="s">
        <v>129</v>
      </c>
      <c r="C13" s="1">
        <v>747.38400000000001</v>
      </c>
      <c r="D13" s="1">
        <v>163.94399999999999</v>
      </c>
      <c r="E13"/>
    </row>
    <row r="14" spans="2:5" x14ac:dyDescent="0.25">
      <c r="B14" s="1" t="s">
        <v>130</v>
      </c>
      <c r="C14" s="1">
        <v>116.01600000000001</v>
      </c>
      <c r="D14" s="1">
        <v>618.75</v>
      </c>
      <c r="E14"/>
    </row>
    <row r="15" spans="2:5" x14ac:dyDescent="0.25">
      <c r="B15" s="1" t="s">
        <v>131</v>
      </c>
      <c r="C15" s="1">
        <v>296.52000000000004</v>
      </c>
      <c r="D15" s="1">
        <v>2084.6624999999999</v>
      </c>
      <c r="E15"/>
    </row>
    <row r="16" spans="2:5" x14ac:dyDescent="0.25">
      <c r="B16"/>
      <c r="C16"/>
      <c r="D16"/>
      <c r="E16"/>
    </row>
    <row r="17" spans="2:5" x14ac:dyDescent="0.25">
      <c r="B17"/>
      <c r="C17"/>
      <c r="D17"/>
      <c r="E17"/>
    </row>
    <row r="18" spans="2:5" x14ac:dyDescent="0.25">
      <c r="B18"/>
      <c r="C18"/>
      <c r="D18"/>
      <c r="E18"/>
    </row>
    <row r="19" spans="2:5" x14ac:dyDescent="0.25">
      <c r="B19"/>
      <c r="C19"/>
      <c r="D19"/>
      <c r="E19"/>
    </row>
    <row r="20" spans="2:5" x14ac:dyDescent="0.25">
      <c r="B20"/>
      <c r="C20"/>
      <c r="D20"/>
      <c r="E20"/>
    </row>
    <row r="21" spans="2:5" x14ac:dyDescent="0.25">
      <c r="B21"/>
      <c r="C21"/>
      <c r="D21"/>
      <c r="E21"/>
    </row>
    <row r="22" spans="2:5" x14ac:dyDescent="0.25">
      <c r="B22"/>
      <c r="C22"/>
      <c r="D22"/>
      <c r="E22"/>
    </row>
    <row r="23" spans="2:5" x14ac:dyDescent="0.25">
      <c r="B23"/>
      <c r="C23"/>
      <c r="D23"/>
      <c r="E23"/>
    </row>
    <row r="24" spans="2:5" x14ac:dyDescent="0.25">
      <c r="B24"/>
      <c r="C24"/>
      <c r="D24"/>
      <c r="E24"/>
    </row>
    <row r="25" spans="2:5" x14ac:dyDescent="0.25">
      <c r="B25"/>
      <c r="C25"/>
      <c r="D25"/>
      <c r="E25"/>
    </row>
    <row r="26" spans="2:5" x14ac:dyDescent="0.25">
      <c r="B26"/>
      <c r="C26"/>
      <c r="D26"/>
      <c r="E26"/>
    </row>
    <row r="27" spans="2:5" x14ac:dyDescent="0.25">
      <c r="B27"/>
      <c r="C27"/>
      <c r="D27"/>
      <c r="E27"/>
    </row>
    <row r="28" spans="2:5" x14ac:dyDescent="0.25">
      <c r="B28"/>
      <c r="C28"/>
      <c r="D28"/>
      <c r="E28"/>
    </row>
    <row r="29" spans="2:5" x14ac:dyDescent="0.25">
      <c r="B29"/>
      <c r="C29"/>
      <c r="D29"/>
      <c r="E29"/>
    </row>
    <row r="30" spans="2:5" x14ac:dyDescent="0.25">
      <c r="B30"/>
      <c r="C30"/>
      <c r="D30"/>
      <c r="E30"/>
    </row>
    <row r="31" spans="2:5" x14ac:dyDescent="0.25">
      <c r="B31"/>
      <c r="C31"/>
      <c r="D31"/>
      <c r="E31"/>
    </row>
    <row r="32" spans="2:5" x14ac:dyDescent="0.25">
      <c r="B32"/>
      <c r="C32"/>
      <c r="D32"/>
      <c r="E32"/>
    </row>
    <row r="33" spans="2:5" x14ac:dyDescent="0.25">
      <c r="B33"/>
      <c r="C33"/>
      <c r="D33"/>
      <c r="E33"/>
    </row>
    <row r="34" spans="2:5" x14ac:dyDescent="0.25">
      <c r="B34"/>
      <c r="C34"/>
      <c r="D34"/>
      <c r="E34"/>
    </row>
    <row r="35" spans="2:5" x14ac:dyDescent="0.25">
      <c r="B35"/>
      <c r="C35"/>
      <c r="D35"/>
      <c r="E35"/>
    </row>
    <row r="36" spans="2:5" x14ac:dyDescent="0.25">
      <c r="B36"/>
      <c r="C36"/>
      <c r="D36"/>
      <c r="E36"/>
    </row>
    <row r="37" spans="2:5" x14ac:dyDescent="0.25">
      <c r="B37"/>
      <c r="C37"/>
      <c r="D37"/>
      <c r="E37"/>
    </row>
    <row r="38" spans="2:5" x14ac:dyDescent="0.25">
      <c r="B38"/>
      <c r="C38"/>
      <c r="D38"/>
      <c r="E38"/>
    </row>
    <row r="39" spans="2:5" x14ac:dyDescent="0.25">
      <c r="B39"/>
      <c r="C39"/>
      <c r="D39"/>
      <c r="E39"/>
    </row>
    <row r="40" spans="2:5" x14ac:dyDescent="0.25">
      <c r="B40"/>
      <c r="C40"/>
      <c r="D40"/>
      <c r="E40"/>
    </row>
    <row r="41" spans="2:5" x14ac:dyDescent="0.25">
      <c r="B41"/>
      <c r="C41"/>
      <c r="D41"/>
      <c r="E41"/>
    </row>
    <row r="42" spans="2:5" x14ac:dyDescent="0.25">
      <c r="B42"/>
      <c r="C42"/>
      <c r="D42"/>
      <c r="E42"/>
    </row>
    <row r="43" spans="2:5" x14ac:dyDescent="0.25">
      <c r="B43"/>
      <c r="C43"/>
      <c r="D43"/>
      <c r="E43"/>
    </row>
    <row r="44" spans="2:5" x14ac:dyDescent="0.25">
      <c r="B44"/>
      <c r="C44"/>
      <c r="D44"/>
      <c r="E44"/>
    </row>
    <row r="45" spans="2:5" x14ac:dyDescent="0.25">
      <c r="B45"/>
      <c r="C45"/>
      <c r="D45"/>
      <c r="E45"/>
    </row>
    <row r="46" spans="2:5" x14ac:dyDescent="0.25">
      <c r="B46"/>
      <c r="C46"/>
      <c r="D46"/>
      <c r="E46"/>
    </row>
    <row r="47" spans="2:5" x14ac:dyDescent="0.25">
      <c r="B47"/>
      <c r="C47"/>
      <c r="D47"/>
      <c r="E47"/>
    </row>
    <row r="48" spans="2:5" x14ac:dyDescent="0.25">
      <c r="B48"/>
      <c r="C48"/>
      <c r="D48"/>
      <c r="E48"/>
    </row>
    <row r="49" spans="2:5" x14ac:dyDescent="0.25">
      <c r="B49"/>
      <c r="C49"/>
      <c r="D49"/>
      <c r="E49"/>
    </row>
    <row r="50" spans="2:5" x14ac:dyDescent="0.25">
      <c r="B50"/>
      <c r="C50"/>
      <c r="D50"/>
      <c r="E50"/>
    </row>
    <row r="51" spans="2:5" x14ac:dyDescent="0.25">
      <c r="B51"/>
      <c r="C51"/>
      <c r="D51"/>
      <c r="E51"/>
    </row>
    <row r="52" spans="2:5" x14ac:dyDescent="0.25">
      <c r="B52"/>
      <c r="C52"/>
      <c r="D52"/>
      <c r="E52"/>
    </row>
    <row r="53" spans="2:5" x14ac:dyDescent="0.25">
      <c r="B53"/>
      <c r="C53"/>
      <c r="D53"/>
      <c r="E53"/>
    </row>
    <row r="54" spans="2:5" x14ac:dyDescent="0.25">
      <c r="B54"/>
      <c r="C54"/>
      <c r="D54"/>
      <c r="E54"/>
    </row>
    <row r="55" spans="2:5" x14ac:dyDescent="0.25">
      <c r="B55"/>
      <c r="C55"/>
      <c r="D55"/>
      <c r="E55"/>
    </row>
    <row r="56" spans="2:5" x14ac:dyDescent="0.25">
      <c r="B56"/>
      <c r="C56"/>
      <c r="D56"/>
      <c r="E56"/>
    </row>
    <row r="57" spans="2:5" x14ac:dyDescent="0.25">
      <c r="B57"/>
      <c r="C57"/>
      <c r="D57"/>
      <c r="E57"/>
    </row>
    <row r="58" spans="2:5" x14ac:dyDescent="0.25">
      <c r="B58"/>
      <c r="C58"/>
      <c r="D58"/>
      <c r="E58"/>
    </row>
    <row r="59" spans="2:5" x14ac:dyDescent="0.25">
      <c r="B59"/>
      <c r="C59"/>
      <c r="D59"/>
      <c r="E59"/>
    </row>
    <row r="60" spans="2:5" x14ac:dyDescent="0.25">
      <c r="B60"/>
      <c r="C60"/>
      <c r="D60"/>
      <c r="E60"/>
    </row>
    <row r="61" spans="2:5" x14ac:dyDescent="0.25">
      <c r="B61"/>
      <c r="C61"/>
      <c r="D61"/>
      <c r="E61"/>
    </row>
    <row r="62" spans="2:5" x14ac:dyDescent="0.25">
      <c r="B62"/>
      <c r="C62"/>
      <c r="D62"/>
      <c r="E62"/>
    </row>
    <row r="63" spans="2:5" x14ac:dyDescent="0.25">
      <c r="B63"/>
      <c r="C63"/>
      <c r="D63"/>
      <c r="E63"/>
    </row>
    <row r="64" spans="2:5" x14ac:dyDescent="0.25">
      <c r="B64"/>
      <c r="C64"/>
      <c r="D64"/>
      <c r="E64"/>
    </row>
    <row r="65" spans="2:5" x14ac:dyDescent="0.25">
      <c r="B65"/>
      <c r="C65"/>
      <c r="D65"/>
      <c r="E65"/>
    </row>
    <row r="66" spans="2:5" x14ac:dyDescent="0.25">
      <c r="B66"/>
      <c r="C66"/>
      <c r="D66"/>
      <c r="E66"/>
    </row>
    <row r="67" spans="2:5" x14ac:dyDescent="0.25">
      <c r="B67"/>
      <c r="C67"/>
      <c r="D67"/>
      <c r="E67"/>
    </row>
    <row r="68" spans="2:5" x14ac:dyDescent="0.25">
      <c r="B68"/>
      <c r="C68"/>
      <c r="D68"/>
      <c r="E68"/>
    </row>
    <row r="69" spans="2:5" x14ac:dyDescent="0.25">
      <c r="B69"/>
      <c r="C69"/>
      <c r="D69"/>
      <c r="E69"/>
    </row>
    <row r="70" spans="2:5" x14ac:dyDescent="0.25">
      <c r="B70"/>
      <c r="C70"/>
      <c r="D70"/>
      <c r="E70"/>
    </row>
    <row r="71" spans="2:5" x14ac:dyDescent="0.25">
      <c r="B71"/>
      <c r="C71"/>
      <c r="D71"/>
      <c r="E71"/>
    </row>
    <row r="72" spans="2:5" x14ac:dyDescent="0.25">
      <c r="B72"/>
      <c r="C72"/>
      <c r="D72"/>
      <c r="E72"/>
    </row>
    <row r="73" spans="2:5" x14ac:dyDescent="0.25">
      <c r="B73"/>
      <c r="C73"/>
      <c r="D73"/>
      <c r="E73"/>
    </row>
    <row r="74" spans="2:5" x14ac:dyDescent="0.25">
      <c r="B74"/>
      <c r="C74"/>
      <c r="D74"/>
      <c r="E74"/>
    </row>
    <row r="75" spans="2:5" x14ac:dyDescent="0.25">
      <c r="B75"/>
      <c r="C75"/>
      <c r="D75"/>
      <c r="E75"/>
    </row>
    <row r="76" spans="2:5" x14ac:dyDescent="0.25">
      <c r="B76"/>
      <c r="C76"/>
      <c r="D76"/>
      <c r="E76"/>
    </row>
    <row r="77" spans="2:5" x14ac:dyDescent="0.25">
      <c r="B77"/>
      <c r="C77"/>
      <c r="D77"/>
      <c r="E77"/>
    </row>
    <row r="78" spans="2:5" x14ac:dyDescent="0.25">
      <c r="B78"/>
      <c r="C78"/>
      <c r="D78"/>
      <c r="E78"/>
    </row>
    <row r="79" spans="2:5" x14ac:dyDescent="0.25">
      <c r="B79"/>
      <c r="C79"/>
      <c r="D79"/>
      <c r="E79"/>
    </row>
    <row r="80" spans="2:5" x14ac:dyDescent="0.25">
      <c r="B80"/>
      <c r="C80"/>
      <c r="D80"/>
      <c r="E80"/>
    </row>
    <row r="81" spans="2:5" x14ac:dyDescent="0.25">
      <c r="B81"/>
      <c r="C81"/>
      <c r="D81"/>
      <c r="E81"/>
    </row>
    <row r="82" spans="2:5" x14ac:dyDescent="0.25">
      <c r="B82"/>
      <c r="C82"/>
      <c r="D82"/>
      <c r="E82"/>
    </row>
    <row r="83" spans="2:5" x14ac:dyDescent="0.25">
      <c r="B83"/>
      <c r="C83"/>
      <c r="D83"/>
      <c r="E83"/>
    </row>
    <row r="84" spans="2:5" x14ac:dyDescent="0.25">
      <c r="B84"/>
      <c r="C84"/>
      <c r="D84"/>
      <c r="E84"/>
    </row>
    <row r="85" spans="2:5" x14ac:dyDescent="0.25">
      <c r="B85"/>
      <c r="C85"/>
      <c r="D85"/>
      <c r="E85"/>
    </row>
    <row r="86" spans="2:5" x14ac:dyDescent="0.25">
      <c r="B86"/>
      <c r="C86"/>
      <c r="D86"/>
      <c r="E86"/>
    </row>
    <row r="87" spans="2:5" x14ac:dyDescent="0.25">
      <c r="B87"/>
      <c r="C87"/>
      <c r="D87"/>
    </row>
    <row r="88" spans="2:5" x14ac:dyDescent="0.25">
      <c r="B88"/>
      <c r="C88"/>
      <c r="D88"/>
    </row>
    <row r="89" spans="2:5" x14ac:dyDescent="0.25">
      <c r="B89"/>
      <c r="C89"/>
      <c r="D89"/>
    </row>
    <row r="90" spans="2:5" x14ac:dyDescent="0.25">
      <c r="B90"/>
      <c r="C90"/>
      <c r="D90"/>
    </row>
    <row r="91" spans="2:5" x14ac:dyDescent="0.25">
      <c r="B91"/>
      <c r="C91"/>
      <c r="D91"/>
    </row>
    <row r="92" spans="2:5" x14ac:dyDescent="0.25">
      <c r="B92"/>
      <c r="C92"/>
      <c r="D92"/>
    </row>
    <row r="93" spans="2:5" x14ac:dyDescent="0.25">
      <c r="B93"/>
      <c r="C93"/>
      <c r="D93"/>
    </row>
    <row r="94" spans="2:5" x14ac:dyDescent="0.25">
      <c r="B94"/>
      <c r="C94"/>
      <c r="D94"/>
    </row>
  </sheetData>
  <pageMargins left="0.7" right="0.7" top="0.75" bottom="0.75" header="0.3" footer="0.3"/>
  <drawing r:id="rId2"/>
  <extLst>
    <ext xmlns:x15="http://schemas.microsoft.com/office/spreadsheetml/2010/11/main" uri="{F7C9EE02-42E1-4005-9D12-6889AFFD525C}">
      <x15:webExtensions xmlns:xm="http://schemas.microsoft.com/office/excel/2006/main">
        <x15:webExtension appRef="{6BCFD36E-9564-489D-A9C1-0328CDACAAF0}">
          <xm:f>'45'!$B$7:$D$15</xm:f>
        </x15:webExtension>
      </x15:webExtens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P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LM</dc:creator>
  <cp:lastModifiedBy>Luis</cp:lastModifiedBy>
  <dcterms:created xsi:type="dcterms:W3CDTF">2014-08-13T16:46:38Z</dcterms:created>
  <dcterms:modified xsi:type="dcterms:W3CDTF">2014-10-19T15:09:05Z</dcterms:modified>
</cp:coreProperties>
</file>